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defaultThemeVersion="124226"/>
  <bookViews>
    <workbookView xWindow="0" yWindow="0" windowWidth="20730" windowHeight="11430" tabRatio="687" activeTab="6"/>
  </bookViews>
  <sheets>
    <sheet name="Įvadas" sheetId="3" r:id="rId1"/>
    <sheet name="Teritorija ir gyventojai" sheetId="4" r:id="rId2"/>
    <sheet name="Teritorijos analizė" sheetId="5" r:id="rId3"/>
    <sheet name="Tikslai, uždaviniai, rodikliai" sheetId="6" r:id="rId4"/>
    <sheet name="Bendruomenės dalyvavimas" sheetId="7" r:id="rId5"/>
    <sheet name="Finansinis veiksmų planas" sheetId="1" r:id="rId6"/>
    <sheet name="VPS valdymas ir stebėsena" sheetId="8" r:id="rId7"/>
  </sheets>
  <externalReferences>
    <externalReference r:id="rId8"/>
    <externalReference r:id="rId9"/>
    <externalReference r:id="rId10"/>
  </externalReferences>
  <definedNames>
    <definedName name="_Hlk142568258" localSheetId="2">'Teritorijos analizė'!#REF!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51" i="1" l="1"/>
  <c r="J51" i="1"/>
  <c r="I51" i="1"/>
  <c r="H51" i="1"/>
  <c r="G51" i="1"/>
  <c r="F51" i="1"/>
  <c r="E51" i="1"/>
  <c r="D51" i="1"/>
  <c r="L50" i="1"/>
  <c r="L49" i="1"/>
  <c r="L48" i="1"/>
  <c r="L47" i="1"/>
  <c r="L46" i="1"/>
  <c r="K45" i="1"/>
  <c r="J45" i="1"/>
  <c r="I45" i="1"/>
  <c r="H45" i="1"/>
  <c r="G45" i="1"/>
  <c r="F45" i="1"/>
  <c r="E45" i="1"/>
  <c r="D45" i="1"/>
  <c r="L44" i="1"/>
  <c r="L43" i="1"/>
  <c r="L42" i="1"/>
  <c r="L41" i="1"/>
  <c r="L40" i="1"/>
  <c r="K39" i="1"/>
  <c r="J39" i="1"/>
  <c r="I39" i="1"/>
  <c r="H39" i="1"/>
  <c r="G39" i="1"/>
  <c r="F39" i="1"/>
  <c r="E39" i="1"/>
  <c r="D39" i="1"/>
  <c r="L38" i="1"/>
  <c r="L37" i="1"/>
  <c r="L36" i="1"/>
  <c r="L35" i="1"/>
  <c r="L34" i="1"/>
  <c r="K32" i="1"/>
  <c r="J32" i="1"/>
  <c r="I32" i="1"/>
  <c r="H32" i="1"/>
  <c r="G32" i="1"/>
  <c r="F32" i="1"/>
  <c r="E32" i="1"/>
  <c r="D32" i="1"/>
  <c r="L31" i="1"/>
  <c r="L30" i="1"/>
  <c r="L29" i="1"/>
  <c r="L28" i="1"/>
  <c r="L27" i="1"/>
  <c r="K26" i="1"/>
  <c r="J26" i="1"/>
  <c r="I26" i="1"/>
  <c r="H26" i="1"/>
  <c r="G26" i="1"/>
  <c r="F26" i="1"/>
  <c r="E26" i="1"/>
  <c r="D26" i="1"/>
  <c r="L25" i="1"/>
  <c r="L24" i="1"/>
  <c r="L23" i="1"/>
  <c r="L22" i="1"/>
  <c r="L21" i="1"/>
  <c r="K20" i="1"/>
  <c r="J20" i="1"/>
  <c r="I20" i="1"/>
  <c r="H20" i="1"/>
  <c r="G20" i="1"/>
  <c r="F20" i="1"/>
  <c r="E20" i="1"/>
  <c r="D20" i="1"/>
  <c r="L19" i="1"/>
  <c r="L18" i="1"/>
  <c r="L17" i="1"/>
  <c r="L16" i="1"/>
  <c r="L15" i="1"/>
  <c r="L20" i="1" s="1"/>
  <c r="L45" i="1" l="1"/>
  <c r="L39" i="1"/>
  <c r="L32" i="1"/>
  <c r="L26" i="1"/>
  <c r="L51" i="1"/>
</calcChain>
</file>

<file path=xl/sharedStrings.xml><?xml version="1.0" encoding="utf-8"?>
<sst xmlns="http://schemas.openxmlformats.org/spreadsheetml/2006/main" count="409" uniqueCount="309">
  <si>
    <t>2022 m.</t>
  </si>
  <si>
    <t>2023 m.</t>
  </si>
  <si>
    <t>2024 m.</t>
  </si>
  <si>
    <t>2025 m.</t>
  </si>
  <si>
    <t>2026 m.</t>
  </si>
  <si>
    <t>2027 m.</t>
  </si>
  <si>
    <t>2028 m.</t>
  </si>
  <si>
    <t>2029 m.</t>
  </si>
  <si>
    <t>iš viso:</t>
  </si>
  <si>
    <t>Europos socialinis fondas +</t>
  </si>
  <si>
    <t>Europos regioninės plėtros fondas</t>
  </si>
  <si>
    <t>LR valstybės biudžetas</t>
  </si>
  <si>
    <t>Savivaldybės biudžeto lėšos</t>
  </si>
  <si>
    <t>Privačios lėšos</t>
  </si>
  <si>
    <t>Iš viso uždaviniui:</t>
  </si>
  <si>
    <t>Iš viso veiksmui:</t>
  </si>
  <si>
    <t>Iš viso tikslui:</t>
  </si>
  <si>
    <t>Lėšos strategijos įgyvendinimui</t>
  </si>
  <si>
    <t>Lėšos strategijos administravimui</t>
  </si>
  <si>
    <t>Iš viso vietos plėtros strategijai:</t>
  </si>
  <si>
    <t>ĮVADAS</t>
  </si>
  <si>
    <t>Vietos plėtros strategijų rengimo ir atrankos taisyklių</t>
  </si>
  <si>
    <t>VIETOS PLĖTROS STRATEGIJOS ĮGYVENDINIMO TERITORIJA IR GYVENTOJŲ, KURIEMS TAIKOMA VIETOS PLĖTROS STRATEGIJA, APIBRĖŽTIS</t>
  </si>
  <si>
    <t>TERITORIJA</t>
  </si>
  <si>
    <t>GYVENTOJAI</t>
  </si>
  <si>
    <t>TERITORIJOS, KURIAI RENGIAMA VIETOS PLĖTROS STRATEGIJA, ANALIZĖ</t>
  </si>
  <si>
    <t>POREIKIŲ IR GALIMYBIŲ ANALIZĖ</t>
  </si>
  <si>
    <t>STIPRYBIŲ, SILPNYBIŲ, GALIMYBIŲ IR GRĖSMIŲ ANALIZĖ</t>
  </si>
  <si>
    <t>STIPRYBĖS</t>
  </si>
  <si>
    <t>SILPNYBĖS</t>
  </si>
  <si>
    <t>GALIMYBĖS</t>
  </si>
  <si>
    <t>GRĖSMĖS</t>
  </si>
  <si>
    <t>VIETOS PLĖTROS STRATEGIJOS TIKSLAI, UŽDAVINIAI IR JŲ ĮGYVENDINIMO STEBĖSENOS RODIKLIAI, ĮSKAITANT IŠMATUOJAMAS REZULTATO SIEKTINAS REIKŠMES</t>
  </si>
  <si>
    <t>1.</t>
  </si>
  <si>
    <t>2.</t>
  </si>
  <si>
    <t>3.</t>
  </si>
  <si>
    <t>4.</t>
  </si>
  <si>
    <t>Rezultato rodiklio pavadinimas</t>
  </si>
  <si>
    <t>Pradinė reikšmė</t>
  </si>
  <si>
    <t>Produkto rodiklio pavadinimas</t>
  </si>
  <si>
    <t>GYVENAMOSIOS VIETOVĖS BENDRUOMENĖS DALYVAVIMO RENGIANT STRATEGIJĄ EIGA</t>
  </si>
  <si>
    <t>VIEŠIEJI PRISTATYMAI IR KONSULTACIJOS</t>
  </si>
  <si>
    <t>VIETOS PLĖTROS STRATEGIJOS VALDYMO, STEBĖSENOS IR VERTINIMO TVARKA</t>
  </si>
  <si>
    <t>VPS VALDYMAS, STEBĖSENA, VERTINIMAS IR KEITIMAI</t>
  </si>
  <si>
    <t>viso 2022-2029 m.</t>
  </si>
  <si>
    <t xml:space="preserve">  1 priedas </t>
  </si>
  <si>
    <t>PLUNGĖS MIESTO 2022-2029 M. VIETOS PLĖTROS STRATEGIJOS FINANSINIS VEIKSMŲ PLANAS</t>
  </si>
  <si>
    <t>Vaikų ir darbingo amžiaus gyventojų dalis bendrame gyventojų skaičiuje didesnė nei vidutiniškai šalyje ir regione</t>
  </si>
  <si>
    <t>Išplėtotas smulkusis ir vidutinis verslas, sudarantis prielaidas įsidarbinimui</t>
  </si>
  <si>
    <t>Platus viešąsias paslaugas teikiančių įstaigų tinklas: sveikatos, socialinių paslaugų, švietimo, sporto ir pan.</t>
  </si>
  <si>
    <t>Gyventojų ligotumas socialinei atskirčiai įtakos turinčiomis ligomis gerokai viršija vidutinius Lietuvos miestų rodiklius</t>
  </si>
  <si>
    <t>Didelis ir augantis socialinių paslaugų į namus poreikis</t>
  </si>
  <si>
    <t>Spartus socialines rizikas patiriančių šeimų, socialiai pažeidžiamų asmenų skaičiaus augimas</t>
  </si>
  <si>
    <t>Nepakankamos ugdymosi, aktyvaus užimtumo sąlygos vaikams, jaunimui</t>
  </si>
  <si>
    <t>Dalies socialinių, sveikatos, švietimo  paslaugų teikimo pokyčiai sudarys prielaidas bendruomeninių ir socialinių verslų steigimuisi ir plėtrai</t>
  </si>
  <si>
    <t xml:space="preserve">Skaitmeninės technologijos ir inovacijų diegimas didins socialinių paslaugų prieinamumą, gerins jų kokybę </t>
  </si>
  <si>
    <t>Aktyvėjantis tarpinstitucinis bendradarbiavimas  sudarys prielaidas efektyviau ir savalaikiai spręsti esamas socialines problemas</t>
  </si>
  <si>
    <t>Politinės aplinkos nestabilumas, karinių konfliktų grėsmė lems emigracijos, ypač jaunimo srautus, kartu didės imigracija iš krizių paliestų regionų ir tai sąlygos iššūkius socialinių paslaugų sričiai</t>
  </si>
  <si>
    <t xml:space="preserve">Išliekanti valstybės parama  NVO, skatinant jas įgyvendinti tiek veiklos, tiek verslo vietos projektus </t>
  </si>
  <si>
    <t>Tolerancijos ir supratingumo trūkumas socialinę atskirtį patiriantiems gyventojams, bendruomeniškumo, geros kaimynystės trūkumas</t>
  </si>
  <si>
    <t xml:space="preserve">Nepakankamos investicijos mažins regionų konkurencingumą,  mažės pajamos, atsiras daugiau socialiai pažeidžiamų žmonių,  kas lems kad socialinės problemos taps sudėtingesnės, reikalaujančios daugiau materialinių ir žmogiškųjų išteklių </t>
  </si>
  <si>
    <t>Sunkumai verslo pradžioje, aukšti ir neaiškūs verslą administruojančių įstaigų reikalavimai  neskatins kurti darbo vietų ir plėtoti verslą</t>
  </si>
  <si>
    <t xml:space="preserve">1. TIKSLAS – pagerinti vietines įsidarbinimo galimybes ir paskatinti integruotą bei įtraukią socialinę Plungės miesto vietos plėtrą, išnaudojant bendruomenių, verslo ir vietos valdžios ryšių teikiamas galimybes </t>
  </si>
  <si>
    <t>Gausu tikslines gyventojų grupes vienijančių ir jiems pagalbą teikiančių organizacijų</t>
  </si>
  <si>
    <t xml:space="preserve">BIVP projektų veiklų dalyvių, kurie po dalyvavimo veiklose toliau dalyvauja socialinei integracijai skirtose veiklose ir (ar) darbo rinkoje, dalis (proc.) </t>
  </si>
  <si>
    <t>Paramą gavusiuose subjektuose sukurtos darbo vietos</t>
  </si>
  <si>
    <t xml:space="preserve">Tikslo įgyvendinimas leis išnaudoti atlikus stiprybių ir silpnybių, galimybių ir grėsmių analizę nustatytas Plungės miesto stiprybes – pakankamai palankią demografinę situaciją, išplėtotą smulkų ir vidutinį verslą, platų viešąsias paslaugas teikiančių įstaigų tinklą, tikslines gyventojų grupes vienijančių ir jiems pagalbą teikiančių organizacijų gausą, tokioms Plungės miesto silpnybėms sušvelninti, kaip sumažinti spartų socialinę riziką patiriančių šeimų ir socialiai pažeidžiamų asmenų skaičiaus augimą, tenkinti socialinių paslaugų į namus poreikį, prisidėti prie gyventojų ligotumo socialinei atskirčiai turinčiomis ligomis mažinimo, tenkinti vaikų ir jaunimo ugdymosi ir aktyvaus užimtumo poreikius. Tikslo įgyvendinimas leis išnaudoti ir galimybes: palankias sąlygas bendruomeninių ir socialinių verslų steigimuisi ir plėtrai, skaitmeninių technologijų ir inovacijų teikiamas galimybes socialinių paslaugų prieinamumui didinti ir jų kokybei gerinti, aktyvėjantį tarpinstitucinį bendradarbiavimą, išliekančią paramą NVO verslumui skatinti ir veiklai plėtoti. Ypač svarbus įvairių institucijų bendradarbiavimas vietos lygmeniu, kuris skatins sprendžiant socialines problemas sparčiau diegti technologines ir socialines inovacijas, gauti reikiamų žinių ir informacijos bei šitaip spręsti dėl augančio asmenų, gaunančių pagalbą į namus, skaičiaus socialinių paslaugų poreikio į namus paklausos patenkinimą. Integruota bei įtrauki vietos plėtra padės gerinti socialinę atskirtį patiriančių asmenų ir jų šeimos narių gyvenimo kokybę, mažinti rizikos šeimų skaičių, gerinti riziką keliančių tėvų socialinius įgūdžius, sudaryti pakankamas sąlygas socialinės rizikos šeimų vaikams, taip pat prisidėti prie grėsmių, susijusių su pabėgėlių integracija, švelninimo. Gyventojų verslumas, verslų pradžia ir darbo vietų kūrimasis bus skatinamas,  pasinaudojant ir esamų verslo organizacijų patirtimi.  Be to, tikslo įgyvendinimas mažins tolerancijos ir supratingumo trūkumą socialinę atskirtį patiriančių gyventojų atžvilgiu, skatins taikyti socialinių problemų sprendimo būdus, didinančius savanorių ir savipagalbos grupių svarbą. 
</t>
  </si>
  <si>
    <t xml:space="preserve">BIVP projektai, kuriuos įgyvendino NVO ir (arba) kurie įgyvendinti kartu su partneriu </t>
  </si>
  <si>
    <t xml:space="preserve">1.2 UŽDAVINYS – Skatinti socialinės atskirties problemų sprendimą, įgyvendinant verslumo ir socialinių verslų iniciatyvas </t>
  </si>
  <si>
    <t>Paramą gavusios įmonės (iš jų: labai mažos, mažosios, vidutinės ir didelės)</t>
  </si>
  <si>
    <t>Socialinio verslo subjektai per BIVP projektus gavę paramą socialinio verslo kūrimui ar plėtrai</t>
  </si>
  <si>
    <t xml:space="preserve">Uždavinio įgyvendinimas padės Plungės mieste panaudoti  smulkaus ir vidutinio verslo potencialą ir gebėjimus  socialinės atskirties problemų sprendimui, ypač tenkinant socialinių paslaugų į namus poreikius, taip pat sudarant sąlygas vaikams ir jaunimui ugdytis ir turėti sąlygas aktyviam užimtumui. Numatoma remti  sumanių verslumo iniciatyvų, padedančių vietoje spręsti pažeidžiamų grupių atskirties problemas, įgyvendinimą ir darbo vietas kuriančio socialinio verslo kūrimą ir plėtrą. Siekiama palaikyti verslumo ir socialinių verslų iniciatyvas, įsigyjant  verslui reikalingą įrangą, pradinius produktus, paslaugas, kuriant ir taikant rinkodaros priemones.  Formuluojant uždavinį, buvo siekiama išnaudoti VVG teritorijos stiprybes, esamoms VVG teritorijos problemoms (silpnybėms spręsti). Situacijos analizės rezultatai buvo pristatyti ir aptarti diskusijose su tikslinėmis grupėmis ir verslo atstovais. Numatoma, kad vienas socialinio verslo subjektas per BIVP projektą gaus paramą socialinio verslo kūrimui ar plėtrai, parama taip pat bus suteikta penkioms socialinės atskirties problemas sprendžiančioms įmonėms. 
</t>
  </si>
  <si>
    <t xml:space="preserve">Uždavinio įgyvendinimas padės mažinti spartų socialines rizikas patiriančių šeimų, socialiai pažeidžiamų asmenų skaičiaus augimą ir prisidės prie gyventojų ligotumo socialinei atskirčiai turinčiomis ligomis  prevencijos ir pasekmių mažinimo. Sprendžiant uždavinį bus panaudojamas ir tikslines gyventojų grupes vienijančių ir joms pagalbą teikiančių organizacijų potencialas bei viešąsias paslaugas teikiančių organizacijų tinklas.  Numatoma įgyvendinti prevencines priemones, mažinančias nepalankioje padėtyje esančių gyventojų grupių socialinę atskirtį, didinančių jų socializaciją ir integraciją. Numatoma plėtoti  socialinės integracijos, ugdančio užimtumo paslaugas, neformalias iniciatyvas (sveikatingumo, sporto, kultūros ir pan.), neformalų ugdymą ir tokiu būdu ugdyti, palaikyti ir atkurti bendruosius, socialinius bei darbinius įgūdžius asmenims susiduriantiems su sunkumais renkantis savo profesinį kelią ar po ilgos pertraukos ruošiantiems integruotis į darbo rinką, taip pat padėti asmenims, priklausomiems nuo psichoaktyviųjų medžiagų vartojimo, integruotis į darbo rinką, siekiant išvengti jų socialinės atskirties. Numatoma įgyvendinti ir neformalias iniciatyvas skirtas bendruomenės verslumui (t. y. verslo kūrimui ir pradedamo verslo plėtojimui reikalingiems gebėjimams stiprinti ir didinti: konsultacijos, mokymai ir kt.). Formuluojant uždavinį, buvo siekiama išnaudoti VVG teritorijos stiprybes, esamoms VVG teritorijos problemoms (silpnybėms spręsti). Situacijos analizės rezultatai buvo pristatyti ir aptarti diskusijose su tikslinėmis grupėmis ir NVO ir viešąsias paslaugas teikiančiomis organizacijomis. Numatoma, kad bus įgyvendinti du BIVP projektai, kuriuos įgyvendins NVO savarankiškai ir/arba su partneriais. Siekiama, kad BIVP projektų veiklų dalyvių, kurie po dalyvavimo veiklose toliau dalyvauja socialinei integracijai skirtose veiklose dalis (proc.) sudarys 8 proc. 
</t>
  </si>
  <si>
    <t xml:space="preserve">1. TIKSLAS - pagerinti vietines įsidarbinimo galimybes ir paskatinti integruotą bei įtraukią socialinę Plungės miesto vietos plėtrą, išnaudojant bendruomenių, verslo ir vietos valdžios ryšių teikiamas galimybes </t>
  </si>
  <si>
    <t>1.1.1. Veiksmas Prevencinių priemonių, mažinančių nepalankioje padėtyje esančių gyventojų grupių socialinę atskirtį, didinančių jų socializaciją ir integraciją įgyvendinimas</t>
  </si>
  <si>
    <t>1.1.2. Veiksmas Neformalių iniciatyvų skirtų bendruomenės verslumui didinti įgyvendinimas</t>
  </si>
  <si>
    <t xml:space="preserve">įgyvendinant 1.1.1. veiksmą </t>
  </si>
  <si>
    <t xml:space="preserve">Dalyvių skaičius </t>
  </si>
  <si>
    <t xml:space="preserve">įgyvendinant 1.1.2. veiksmą </t>
  </si>
  <si>
    <t xml:space="preserve">Veiksmo vykdytojai: viešieji juridiniai asmenys, privatūs juridiniai asmenys, kurių veiklos vykdymo vieta yra Plungės mieste. Partneriai: juridiniai asmenys. Bus atrenkami  vykdytojai, kurių veiksmas skirtas didesniam tikslinės grupės asmenų skaičiui; veiksmui įgyvendinti pasirinktos inovatyvios veiklos; veiksmas bus įgyvendinamas su partneriu ir kt. </t>
  </si>
  <si>
    <t>1.2 UŽDAVINYS - Skatinti socialinės atskirties problemų sprendimą, įgyvendinant verslumo ir socialinių verslų iniciatyvas</t>
  </si>
  <si>
    <t>1.2.2. Veiksmas Integruojančio ir darbo vietas kuriančio socialinio verslo kūrimas ir plėtra</t>
  </si>
  <si>
    <t xml:space="preserve">Sukurtų darbo vietų skaičius </t>
  </si>
  <si>
    <t xml:space="preserve">įgyvendinant 1.2.1. veiksmą </t>
  </si>
  <si>
    <t xml:space="preserve">įgyvendinant 1.2.2. veiksmą </t>
  </si>
  <si>
    <t>1.2.1. Veiksmas Jauno verslo iniciatyvų padedančių vietoje spręsti pažeidžiamų grupių atskirties problemas, įgyvendinimas</t>
  </si>
  <si>
    <t>Parama gavusios įmonės</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</si>
  <si>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bus sukuriama daugiau darbo vietų ir kt. </t>
  </si>
  <si>
    <t xml:space="preserve">Veiksmo vykdytojai: viešieji juridiniai asmenys, privatūs juridiniai asmenys, kurių veiklos vykdymo vieta yra Plungės mieste. Bus atrenkami  vykdytojai, kurių veiksmas generuos didesnį socialinį poveikį; veiksmui įgyvendinti pasirinktos inovatyvios veiklos, veiksmo tikslinė grupė socialiai pažeidžiami vaikai ir (ar) jaunimas ir kt. </t>
  </si>
  <si>
    <t>Plungės miesto vietos veiklos grupės (VVG) vietos plėtros strategija (VPS) bus įgyvendinama Plungės mieste. Plungė (žr. 2.1. pav.) yra miestas Telšių apskrityje bei yra Plungės rajono savivaldybės administracinis centras, išskirtas atskira Plungės miesto seniūnija. Plungės miesto teritorijoje vyrauja kalvotas reljefas, kurį formuoja Vakarų Žemaičių plynaukštė ir Žemaičių aukštuma. Vaizdingais slėniais teka Minijos upė su Babrungo upės intaku, kuris suformavo miesto teritorijoje išraiškingą slėnį. Jame susidaręs 88 ha tvenkinys. Plungės miesto plotas – 11,78 km². 
Miesto centre yra originalus 56 ha Plungės parkas.15 km į šiaurę nuo Plungės prasideda šalyje ir už jos ribų gerai žinomas Žemaitijos nacionalinis parkas, apimantis ir Platelių ežerą. Plungės miestas yra strategiškai patogioje geografinėje vietoje – 31 km atstumu nutolęs nuo regiono centro Telšių ir 69 km atstumu – nuo vieno iš didžiausių Lietuvos miestų – Klaipėdos. Miesto šiauriniu pakraščiu driekiasi geležinkelio linija Šiauliai–Klaipėda. Plungės mieste gausu vietos bendruomenės tikslines gyventojų grupes vienijančių ir jiems pagalbą teikiančių organizacijų (1 priedas).</t>
  </si>
  <si>
    <t>Šaltinis: lt.wikipedia.org</t>
  </si>
  <si>
    <t xml:space="preserve">2.1. pav. Plungės miesto VVG teritorija </t>
  </si>
  <si>
    <t>Metai</t>
  </si>
  <si>
    <t>Iš viso pagal amžių</t>
  </si>
  <si>
    <t>0–4</t>
  </si>
  <si>
    <t>5–9</t>
  </si>
  <si>
    <t>10–14</t>
  </si>
  <si>
    <t>15–19</t>
  </si>
  <si>
    <t>20–24</t>
  </si>
  <si>
    <t>25–29</t>
  </si>
  <si>
    <t>30–34</t>
  </si>
  <si>
    <t>35–39</t>
  </si>
  <si>
    <t>40–44</t>
  </si>
  <si>
    <t>45–49</t>
  </si>
  <si>
    <t>50–54</t>
  </si>
  <si>
    <t>55–59</t>
  </si>
  <si>
    <t>60–64</t>
  </si>
  <si>
    <t>65–69</t>
  </si>
  <si>
    <t>70–74</t>
  </si>
  <si>
    <t xml:space="preserve">75 ir &gt; </t>
  </si>
  <si>
    <t xml:space="preserve">Vidutinis metinis kitimo tempas, proc. </t>
  </si>
  <si>
    <t>Šaltinis: Valstybės duomenų agentūra. Prieiga per internetą https://osp.stat.gov.lt/lt/statistiniu-rodikliu-analize?hash=dfe5fe49-ac59-4ba4-96d6-a60f2a9e12f9#/</t>
  </si>
  <si>
    <t>Rodikliai</t>
  </si>
  <si>
    <t>2020 m.</t>
  </si>
  <si>
    <t>2021 m.</t>
  </si>
  <si>
    <t>2023 m. I pusm.</t>
  </si>
  <si>
    <t>Gimusių naujagimių skaičius</t>
  </si>
  <si>
    <t>Mirusių asmenų skaičius</t>
  </si>
  <si>
    <t xml:space="preserve">         iš jų asmenys iki 15 metų</t>
  </si>
  <si>
    <t xml:space="preserve">                 asmenys iki 29 metų</t>
  </si>
  <si>
    <t>2.2. lentelė. Plungės miesto gyventojų gimstamumas ir mirtingumas</t>
  </si>
  <si>
    <t xml:space="preserve">2.3. lentelė. Plungės miesto gyventojų ligotumas kai kuriomis socialinei atskirčiai įtakos turinčiomis ligomis, skaičiuojant 10 tūkst. gyv. 2021 m. </t>
  </si>
  <si>
    <t xml:space="preserve">0-17 m. </t>
  </si>
  <si>
    <t xml:space="preserve">18-44 m. </t>
  </si>
  <si>
    <t>45-64 m.</t>
  </si>
  <si>
    <t>65+ m.</t>
  </si>
  <si>
    <t>Plungės mieste palyginti su vid. Lietuvoje</t>
  </si>
  <si>
    <t>Ligotumas psichikos ligomis</t>
  </si>
  <si>
    <t>1,6 karto daugiau</t>
  </si>
  <si>
    <t>1,18 karto daugiau</t>
  </si>
  <si>
    <t>Ligotumas alkoholine priklausomybe</t>
  </si>
  <si>
    <t>1,13 karto daugiau</t>
  </si>
  <si>
    <t>Ligotumas lėtiniu alkoholizmu</t>
  </si>
  <si>
    <t>1,2 karto daugiau</t>
  </si>
  <si>
    <t>Ligotumas šizofrenija</t>
  </si>
  <si>
    <t>Ligotumas nuotaikos sutrikimais, depresijomis</t>
  </si>
  <si>
    <t>2,87 karto daugiau</t>
  </si>
  <si>
    <t>Ligotumas protiniu atsilikimu</t>
  </si>
  <si>
    <t>Ligotumas psichologinės raidos sutrikimais</t>
  </si>
  <si>
    <t>1,14 karto daugiau</t>
  </si>
  <si>
    <t>Ligotumas nervų sistemos ligomis</t>
  </si>
  <si>
    <t>1,4 karto daugiau</t>
  </si>
  <si>
    <t>Ligotumas nervų sistemos degeneracija, vartojant alkoholį</t>
  </si>
  <si>
    <t>2,19 karto daugiau</t>
  </si>
  <si>
    <t>Ligotumas psichikos ligomis, vartojant alkoholį</t>
  </si>
  <si>
    <t>Ligotumo formos</t>
  </si>
  <si>
    <t xml:space="preserve">2.4. lentelė. Nusikalstamumo lygis Plungės mieste </t>
  </si>
  <si>
    <t xml:space="preserve">2023 I pusm. </t>
  </si>
  <si>
    <t>Pradėta ikiteisminio tyrimo bylų</t>
  </si>
  <si>
    <t>iš jų</t>
  </si>
  <si>
    <t>dėl viešosios tvarkos pažeidimo (LR BK 284 str.)</t>
  </si>
  <si>
    <t xml:space="preserve">iš jų dėl nepilnamečių (asmenys iki 16 metų amžiaus) padarytų veikų </t>
  </si>
  <si>
    <t>dėl neteisėto disponavimo narkotinėmis ar psichotropinėmis medžiagomis turint tikslą jas platinti arba neteisėto disponavimo labai dideliu narkotinių ar psichotropinių medžiagų kiekiu (LR BK 260 str. ) ir neteisėto disponavimo narkotinėmis ar psichotropinėmis medžiagomis be tikslo jas platinti (LR BK 259 str.)</t>
  </si>
  <si>
    <t>Alkoholinių gėrimų vartojimo ar turėjimo, kai tai daro jaunesni negu dvidešimt metų asmenys (LR ANK 485 str.)</t>
  </si>
  <si>
    <t>Nusikalstamos veikos</t>
  </si>
  <si>
    <t xml:space="preserve">Šaltinis: Klaipėdos apskrities vyriausiojo policijos komisariato Plungės rajono policijos komisariatas, 2023-08-23 Nr. 30-S-8062. </t>
  </si>
  <si>
    <t>Neįgaliųjų skaičius</t>
  </si>
  <si>
    <t>Vaikų su negalia skaičius</t>
  </si>
  <si>
    <t>Globojamų (rūpinamų) vaikų skaičius</t>
  </si>
  <si>
    <t>Socialinę riziką patiriančių šeimų skaičius</t>
  </si>
  <si>
    <t>Vaikų skaičius socialinę riziką patiriančiose šeimose</t>
  </si>
  <si>
    <t xml:space="preserve">Šaltinis: parengta pagal Plungės rajono savivaldybės 2023 metų Socialinių paslaugų planą, patvirtintą Plungės rajono savivaldybės tarybos 2023 m. gegužės 18 d. sprendimu Nr. T1-136. </t>
  </si>
  <si>
    <t>2.5. lentelė. Socialinę riziką patiriančių gyventojų skaičius Plungės mieste* metų pradžioje</t>
  </si>
  <si>
    <t>* išskaičiuota, vadovaujantis Plungės rajono savivaldybės gyventojų skaičiaus mieste ir kaimo vietovėse proporcijomis</t>
  </si>
  <si>
    <t xml:space="preserve">Už veiksmų, skirtų vietos plėtros strategijai įgyvendinti, atranką, strategijos įgyvendinimo koordinavimą ir stebėseną atsakingi miesto VVG organai. 
Plungės miesto vietos veiklos grupė (toliau Plungės miesto VVG) yra atsakinga už vietos plėtros strategijos (toliau VPS) įgyvendinimą, koordinavimą ir stebėseną, t. y. už jos savalaikį ir sklandų įgyvendinimą. Kiekvienas veiksmas turi priskirtus asmenis, kurie yra atsakingi už tiesioginį veiksmo įgyvendinimą.
Visi VPS įgyvendinime dalyvaujantys Plungės miesto VVG subjektai atlieka jiems priskirtas funkcijas ir veiksmus (žr. 7.1. lent.), kuriais siekiama užtikrinti skaidrų, partnerystės ir atvirumo, lyčių lygybės, nediskriminavimo, jaunimo dalyvavimo principų nepažeidžiantį, efektyvų ir veiksmingą VPS įgyvendinimą bei Europos Sąjungos paramos, Lietuvos Respublikos valstybės biudžeto ir Plungės rajono savivaldybės lėšų panaudojimą.
Už veiksmų, skirtų vietos plėtros strategijai įgyvendinti, atranką, VPS įgyvendinimo koordinavimą ir stebėseną atsakinga Plungės miesto VVG. Šioje veikloje VVG vadovaujasi Projektų administravimo ir finansavimo taisyklių, patvirtintų Lietuvos Respublikos finansų ministro 2022 m. birželio 22 d. įsakymu Nr. 1K-237, nuostatais ir kitomis VRM ir/ar CVPA parengtomis VVG VPS įgyvendinimo, finansavimo ir kitomis taisyklėmis, tvarkomis, rekomendacijomis ir pan.
Plungės miesto VVG valdymo organų struktūrą sudaro: Plungės miesto VVG narių visuotinis susirinkimas – aukščiausias valdymo organas, kolegialus valdymo organas - Plungės miesto VVG valdyba, vienasmenis valdymo organas - Plungės miesto VVG pirmininkas. Minėtiems organams priskirtos funkcijos apibrėžtos Plungės miesto VVG įstatuose. Plungės miesto VVG vietos plėtros strategijos įgyvendinimui sudaryta vietos plėtros strategijos administracija, kurią sudaro vietos plėtros strategijos vadovas (toliau - VPS vadovas), vietos plėtros strategijos finansininkas (toliau - VPS finansininkas), vietos plėtros strategijos administratorius (toliau - VPS administratorius). 
Plungės miesto VVG, tiek sudarant asociacijos valdymo organus, tiek savo veikloje, tiek atrenkant veiksmus ir juos įgyvendinančius projektų vykdytojus, vadovaujasi šiais Vietos plėtros strategijų rengimo ir atrankos taisyklių, patvirtintų Lietuvos Respublikos vidaus reikalų ministro 2023 m. spalio 9 d. įsakymu Nr. 1V-635, 4.5 papunktyje įtvirtintais principais: partnerystės ir atvirumo, lyčių lygybės, nediskriminavimo, jaunimo dalyvavimo.                                                                                                                                                                                                                                                                      
VPS administravimo vadovas už savo veiklą tiesiogiai atskaitingas VVG valdybai. VVG administracijos veiklą kontroliuoja VVG pirmininkas. VVG valdyba kartu su VVG pirmininku už savo veiklą atsiskaito prieš visuotinį VVG narių susirinkimą, kaip aukščiausią VVG valdymo organą.
VVG administracijos darbą, teises ir pareigas, atsakomybę reglamentuoja VVG administracijos darbo tvarkos taisyklės, pareigybių aprašymai, VVG pirmininko įsakymai. Darbuotojai už funkcijų bei pareigų vykdymą atsako darbo tvarkos taisyklių ir Lietuvos Respublikos teisės aktų nustatyta tvarka. VPS administruojantiems darbuotojams už darbo drausmės pažeidimus gali būti skiriamos drausminės nuobaudos Darbo kodekso nustatyta tvarka. Pastebėjus ar nustačius VVG administracijos darbuotojų piktnaudžiavimo (neteisėto veikimo arba neveikimo) atvejį, VVG valdyba priima sprendimus dėl šių darbuotojų atsakomybės arba laikino nušalinimo nuo pareigų. Nustačius ar įtarus dėl teisės aktų pažeidimų, VVG pirmininkas kreipiasi į kompetentingas institucijas dėl tyrimų pradėjimo ir atsakomybės nustatymo VVG administracijos darbuotojams. Dėl VVG valdybos narių veiksmų (neteisėto veikimo arba neveikimo), sprendimus priima VVG narių visuotinis susirinkimas. Vietos plėtros strategijos administravimo vadovui, administratoriui ir finansininkui keliami kvalifikaciniai reikalavimai bus detalizuoti jų pareigybių aprašymuose. 
Svarbiausias vaidmuo užtikrinant VPS įgyvendinimo valdymą ir stebėseną tenka Plungės miesto VVG valdybai, kuri pagal jai visuotinio VVG narių susirinkimo suteiktą kompetenciją svarsto ir tvirtina VPS įgyvendinimo ataskaitą bei VPS pakeitimus, tvirtina vietos projektų finansavimo sąlygų aprašus, finansuotinus vietos projektus. 
Vietos plėtros strategijos įgyvendinimo procedūra. Veiksmų ir juos įgyvendinančių projektų vykdytojų atranka, užtikrinant partnerystės ir atvirumo, lyčių lygybės, nediskriminavimo, jaunimo dalyvavimo principų įgyvendinimą. 
Už nediskriminuojančių ir skaidrių vietos plėtros projektų atrankos kriterijų ir vietos plėtros projektų atrankos procedūrų parengimą yra atsakinga Plungės miesto VVG administracija. Vietos projektų atrankos kriterijus tvirtina Plungės miesto VVG valdyba. Atrenkant veiksmų ir juos įgyvendinančių projektų vykdytojus bus laikomasi horizontaliųjų principų.
Horizontalieji principai reiškia vertybių ir praktikos rinkinį, kuriame pirmenybė teikiama teisingumui, įtraukčiai ir demokratiniam sprendimų priėmimui. Jie bus naudojami rengiant, ir įgyvendinant vietos projektus ir VPS. Horizontaliųjų principų įgyvendinimas gali duoti teisingesnių ir tvaresnių rezultatų socialiniame, politiniame ir Plungės miesto VVG vystymosi veiklos kontekste. Veiksmų ir juos įgyvendinančių vykdytojų atranka bus vykdoma dviem etapais t. y. vykdant administracinės atitikties vertinimą ir naudos bei kokybės vertinimą. 
Vertinant vietos projektus ir atrenkant vietos projektų vykdytojus bus vadovaujamasi šiais principais:
•	Partnerystės ir atvirumo principai bus įgyvendinami:
Kviečiant teikti vietos projektų paraiškas - VVG administracija su visų kvietimų sąlygomis ir dokumentacija sudarys galimybes susipažinti įvairioms socialinėms grupėms: bendruomeninių ir (ar) kitų nevyriausybinių organizacijų, asocijuotų verslo struktūrų ir (ar) įmonių, kitų savivaldybės institucijų, nedalyvaujančių VVG veikloje, atstovams. Be to, vykdant VVG teritorijos gyventojų aktyvumo skatinimo veiklas, potencialūs vietos projektų pareiškėjai bus individuliai konsultuojami partnerystės ir atvirumo principų įgyvendinimo klausimais, esant poreikiui potencialiems pareiškėjams bus teikiama kita metodinė pagalba;
Vertinant vietos projektus ir atrenkant vietos projektų vykdytojus – bus organizuojamos išankstinės platesnės konsultacijos dėl priimamų sprendimų su bendruomeninių ir (ar) kitų nevyriausybinių organizacijų, asocijuotų verslo struktūrų ir (ar) įmonių, kitų savivaldybės institucijų, nedalyvaujančių VVG veikloje, atstovais. Bendruomeninėms ir (ar) kitoms nevyriausybinėms organizacijoms, asocijuotoms verslo struktūroms ir (ar) įmonėms, kitoms savivaldybės institucijoms, nedalyvaujančioms VVG veikloje, bus sudarytos sąlygos teikti vietos projektus ir gauti finansavimą jų įgyvendinimui, jei vietos projektai atitiks finansavimo sąlygų aprašo reikalavimus, VPS tikslus, uždavinius, remtinus veiksmus, atrankos kriterijus.  Minėtų organizacijų atstovai stebėtojų teisėmis galės dalyvauti, atrenkant finansuotinus vietos projektus.  
•	Lyčių lygybės ir nediskriminavimo principai bus įgyvendinami:
Kviečiant teikti vietos projektų paraiškas - VVG administracija su visų kvietimų sąlygomis ir dokumentacija sudarys galimybes susipažinti tiek moterims, tiek vyrams, taip pat įvairios tautinės kilmės, skirtingos religijos ar įsitikinimų, turintiems negalią, skirtingo amžiaus, šeimyninės padėties, lytinės orientacijos asmenims. Tiek moterims, tiek vyrams, tiek taikant nediskriminavimo skatinimo principą,  bus sudarytos vienodos galimybės kurti darbo vietas. Be to, vykdant VVG teritorijos gyventojų aktyvumo skatinimo veiklas potencialūs vietos projektų pareiškėjai bus individuliai konsultuojami moterų ir vyrų lygių galimybių ir nediskriminavimo skatinimo principų įgyvendinimo klausimais, esant poreikiui potencialiems pareiškėjams bus teikiama kita metodinė pagalba;
Vertinant vietos projektus ir atrenkant vietos projektų vykdytojus  – moterų ir vyrų dalyvavimas VVG valdymo organe, priimant sprendimus dėl vietos projektų finansavimo, užtikrins moterų ir vyrų interesų atstovavimą. Taip pat VVG valdymo organui planuojama pateikti informaciją moterų ir vyrų lygių galimybių ir nediskriminavimo skatinimo principo įgyvendinimo tema, kad šis principas nebūtų pažeistas, tvirtinant vietos projektus. Vietos projektų vykdytojai savo ruožtu vietos projekto  paraiškoje turės įsipareigoti, kad įgyvendindami vietos projektą, nepažeis moterų ir vyrų lygių galimybių ir nediskriminavimo skatinimo principų. Bus organizuojamos išankstinės konsultacijos dėl priimamų sprendimų, pasitelkiant ir informacinių technologijų teikiamas galimybes ir taip užkertant kelią bet kokiai diskriminacijai dėl lyties, rasės, tautybės, kalbos, kilmės, socialinės padėties, tikėjimo, įsitikinimų ar pažiūrų, amžiaus, negalios, lytinės orientacijos, etninės priklausomybės, religijos ar kitų bruožų.  
•	Jaunimo dalyvavimo principas bus įgyvendinamas:
Kviečiant teikti vietos projektų paraiškas - papildomai bus teikiama informacija, kokios yra galimybės rengti ir įgyvendinti vietos jaunimui skirtus iš VPS lėšų finansuojamus projektus. Taip pat bus atkreipiamas potencialių vietos projektų vykdytojų dėmesys, jog projektams, kurių naudos gavėjai yra jaunimas ir/ar jauni asmenys, vaikai bus skiriami papildomi vietos projektų naudos ir kokybės balai; 
Vertinant vietos projektus ir atrenkant vietos projektų vykdytojus – jaunimo dalyvavimas VVG valdymo organe, priimant sprendimus dėl vietos projektų finansavimo, užtikrins jaunimui galimybes atstovauti jų tikslinę grupę, priimant sprendimus ir įgyvendinant veiklas, priskirtas ŽVVG valdymo organo funkcijoms. Per visą VPS įgyvendinimo laikotarpį bus laikomasi principo, jog dalis ŽVVG valdybos narių būtų jauni asmenys. Vietos projektams, kurių naudos gavėjai yra jaunimas ir/ar jauni asmenys, vaikai bus skiriami papildomi vietos projektų naudos ir kokybės balai.  Bus organizuojamos išankstinės platesnės konsultacijos dėl priimamų sprendimų su jaunimo organizacijomis. 
Horizontaliųjų principų įgyvendinimo užtikrinimo viena iš prielaidų VPS viešinimo ir VVG teritorijos gyventojų aktyvumo skatinimo strategijos įgyvendinimas VPS įgyvendinimo metu (žr. 7.2. lent.). Kvietimai teikti vietos projektų paraiškas bus viešinami VVG interneto svetainėje, socialinio tinklo Facebook paskyroje, informacinių renginių, mokymų bei susitikimų su gyventojais metu. Informaciniai renginiai paskatins suinteresuotus asmenis domėtis kvietimo medžiaga ir teikti paraiškas. Potencialiems pareiškėjams ir vietos projektų vykdytojams nuolat bus teikiamos konsultacijos telefonu, el. paštu, atvykus į VVG biurą, vyks informaciniai renginiai. VVG internetinėje svetainėje bus talpinama metodinės pagalbos medžiaga, kuri padės tinkamai parengti paraiškas ir įgyvendinti projektus. Viešinimo ir aktyvinimo strategijos veiksmų įgyvendinimo funkcijas VVG administracijoje atliks administratorius.
Vietos plėtros strategijos pakeitimų inicijavimo procedūra. 
Plungės miesto VVG gali inicijuoti VPS keitimą, vadovaudamasi VPS įgyvendinimo, finansavimo ir kitomis taisyklėmis, tvarkomis, rekomendacijomis ir pan. Plungės miesto VVG gali inicijuoti VPS pakeitimus, esant šioms sąlygoms: (1) būtina keisti dėl teisės aktų, reglamentuojančių VPS rengimą, administravimą ir įgyvendinimą, pakeitimų; (2) VPS įgyvendinimo teritorijoje įvykus ekonominiams, socialiniams ir (ar) demografiniams pokyčiams, dėl kurių pasikeitė VPS įgyvendinimo teritorijos vystymosi poreikiai ir galimybės; (3) esant VPS įgyvendinimo ar įgyvendinimo administravimo sunkumų, dėl kurių kyla rizika neįgyvendinti VPS uždavinių, veiksmų, nepasiekti VPS įgyvendinimo stebėsenos rodiklių ar tinkamai neatlikti Plungės miesto VVG nustatytų funkcijų; (4) siekiant atsižvelgti į VPS įgyvendinimo stebėsenos išvadas ir rekomendacijas. 
Plungės miesto VVG, norėdama keisti VPS, privalo keitimus suderinti su VVG nariais, esant reikalui (jei VPS keitimas yra esminis), pristatyti keitimus Plungės r. savivaldybės tarybai, paskelbti viešai Plungės miesto bendruomenei (interneto svetainėje ir (ar) socialiniuose tinkluose ir (ar) spaudoje ir kt.), atlikti konsultacijas su VVG veiklos teritorijos gyventojais dėl planuojamų VPS pakeitimų, pristatyti Telšių regiono plėtros tarybai ir gauti jos sprendimu patvirtintą išvadą, kad atlikus inicijuojamus VPS pakeitimus VPS ir toliau atitiks regiono plėtros plano prioritetus, tikslus, uždavinius, raštu pateikti VRM motyvuotą prašymą leisti pakeisti VPS ir kitus privalomus, teisės aktuose numatytus, dokumentus. Vadovaudamasi teisės aktais, LR Vidaus reikalų ministerija taip pat gali inicijuoti VPS keitimą. Detali VPS keitimo tvarka aprašyta galiojančiose VPS įgyvendinimo taisyklėse.
Vietos plėtros strategijos stebėsenos tvarka. 
Vietos plėtros strategijos stebėsenos tvarka  užtikrins, kad nuolat būtų renkama ir sisteminama informacija apie planuotas ir pasiektas rezultato bei produkto rodiklių reikšmes ir atrinktus finansuoti ir (ar) baigtus įgyvendinti projektus. 
VPS įgyvendinimo valdymo, stebėsenos ir vertinimo tvarkos tikslas – sukurti patikimą ir objektyvią VVG atstovaujamos teritorijos plėtros koordinavimo, VPS įgyvendinimo, stebėsenos ir vertinimo sistemą, siekiant užtikrinti racionalų ES ir nacionalinės paramos lėšų paskirstymą ir savalaikį jų panaudojimą, VVG valdymo organų, VVG administracijos darbuotojų funkcijas, atskaitomybę ir jų atsakomybę, tenkančią įgyvendinant VPS.
Plungės miesto VVG už VPS įgyvendinimo rezultatus, įskaitant įgyvendintus VPS įgyvendinimo vidaus stebėsenos veiksmus, atsiskaitys teikdama metines VPS įgyvendinimo ataskaitas.  Plungės miesto VVG, vadovaudamasi metiniais VPS įgyvendinimo rezultatais, rengs metinę VPS įgyvendinimo ataskaitą už praėjusius kalendorinius metus. Metinėje VPS įgyvendinimo ataskaitoje bus pateikiami duomenys apie VPS įgyvendinimo pažangą ir rezultatus nuo ataskaitinių metų sausio 1 d. iki gruodžio 31 d. Metinė VPS įgyvendinimo ataskaita bus patvirtinta Plungės miesto VVG (VPS vykdytojos) kolegialaus valdymo organo ir pristatoma LR Vidaus reikalų ministerijai, Centrinei projektų valdymo agentūrai. 
Svarbi sėkmingo VPS įgyvendinimo sąlyga yra tinkamai organizuotas reikalingos statistinės informacijos rinkimas, sisteminimas ir analizės apie VPS numatytų tikslų, uždavinių, veiksmų įgyvendinimą, atlikimas. Už informacijos, reikalingos VPS įgyvendinimui užtikrinti ir stebėsenai atlikti bei ataskaitai parengti rinkimo, sisteminimo ir analizės, susijusios su VPS įgyvendinimu, organizavimą, atsakingas VPS administravimo vadovas,  o už reikalingos informacijos surinkimą – VPS administratorius. 
Informacija apie VPS įgyvendinimo pažangą ir susidariusias VPS įgyvendinimo problemas gaunama iš vietos projektų įgyvendinimo ataskaitų, VVG administracijos darbuotojų vizitų (patikrų) į vietos projektų įgyvendinimo vietas ataskaitų, atliktų tyrimų ataskaitų, susijusių su VPS įgyvendinimu ir kitų informacijos šaltinių. VVG administracija pagal šiuos duomenis rengia ataskaitas.
VPS įgyvendinimo metinė ataskaita rengiama pagal nustatytą formą ir reikalavimus bei pateikiama VVG valdybai ne vėliau kaip per vieną mėnesį pasibaigus ataskaitiniams metams, o galiausiai ataskaita pristatoma VVG narių visuotiniam susirinkimui, kuris VPS įgyvendinimo ataskaitą viešai svarsto. Ataskaita taip pat viešai skelbiama VVG interneto svetainėje. Už jos parengimą atsakingas VPS administravimo vadovas, o už pateikimą VVG valdybai - VVG pirmininkas. VVG valdybai nepritarus metinei ataskaitai, ji gražinama VVG administracijai tobulinti.
VVG vertina VPS įgyvendinimo stebėsenos duomenis ir rodiklius, identifikuoja VPS įgyvendinimo problemas. Iškilus tam tikriems VPS įgyvendinimo sunkumams (pvz., atsilikimas nuo VPS įgyvendinimo plano), VVG valdybos sprendimu gali būti rengiama ir jai teikiama svarstyti tarpinė VPS įgyvendinimo ataskaita. Esant poreikiui arba iškilus sunkumams įgyvendinant VPS, VVG valdybos sprendimu gali būti pasitelkiami ekspertai ar VVG nariai, kuruosiantys sritis, kuriose susiduriama su sunkumais įgyvendinant vietos projektus ir siekiant VPS tikslų. Informacija apie VPS įgyvendinimo eigą teikiama VPS įgyvendinime dalyvaujantiems VVG teritorijos subjektams. VVG organizuoja įvairias informavimo veiklas, kurių metu VPS įgyvendinime dalyvaujantys subjektai informuojami apie VPS eigą, planuojamus kvietimus teikti vietos projektų paraiškas. Kiekvienais metais VVG organizuoja visuotinį ataskaitinį VVG susirinkimą, kurio metu yra tvirtinama VVG administracijos, VVG pirmininko ataskaitos. Susirinkimo metu yra pateikiama visa informacija susijusi su VPS įgyvendinimu. </t>
  </si>
  <si>
    <t>Subjektas</t>
  </si>
  <si>
    <t>Funkcijos</t>
  </si>
  <si>
    <t>VVG nariai</t>
  </si>
  <si>
    <t>VVG kolegialaus valdymo organo nariai</t>
  </si>
  <si>
    <t>VPS administravimo vadovas</t>
  </si>
  <si>
    <t>VPS finansininkas ir (arba) buhalteris</t>
  </si>
  <si>
    <t>VPS administratorius</t>
  </si>
  <si>
    <r>
      <t>§</t>
    </r>
    <r>
      <rPr>
        <sz val="11"/>
        <color theme="1"/>
        <rFont val="Times New Roman"/>
        <family val="1"/>
      </rPr>
      <t>   Išklauso VVG pirmininko ataskaitą apie VPS įgyvendinimo eigą;</t>
    </r>
  </si>
  <si>
    <r>
      <t>§</t>
    </r>
    <r>
      <rPr>
        <sz val="11"/>
        <color theme="1"/>
        <rFont val="Times New Roman"/>
        <family val="1"/>
      </rPr>
      <t>  Teikia rekomendacijas/siūlymus VVG valdybai dėl VPS įgyvendinimo proceso tobulinimo.</t>
    </r>
  </si>
  <si>
    <r>
      <t>§</t>
    </r>
    <r>
      <rPr>
        <sz val="11"/>
        <color theme="1"/>
        <rFont val="Times New Roman"/>
        <family val="1"/>
      </rPr>
      <t>  Svarsto ir tvirtina VPS įgyvendinimo ataskaitą ir VPS pakeitimus;</t>
    </r>
  </si>
  <si>
    <r>
      <t>§</t>
    </r>
    <r>
      <rPr>
        <sz val="11"/>
        <color theme="1"/>
        <rFont val="Times New Roman"/>
        <family val="1"/>
      </rPr>
      <t>  Priima sprendimus dėl VPS įgyvendinimo;</t>
    </r>
  </si>
  <si>
    <r>
      <t>§</t>
    </r>
    <r>
      <rPr>
        <sz val="11"/>
        <color theme="1"/>
        <rFont val="Times New Roman"/>
        <family val="1"/>
      </rPr>
      <t>  Svarsto ir tvirtina kvietimų teikti vietos projektų paraiškas finansavimo sąlygų aprašus;</t>
    </r>
  </si>
  <si>
    <r>
      <t>§</t>
    </r>
    <r>
      <rPr>
        <sz val="11"/>
        <color theme="1"/>
        <rFont val="Times New Roman"/>
        <family val="1"/>
      </rPr>
      <t>  Priima sprendimus dėl paramos skyrimo vietos projektams;</t>
    </r>
  </si>
  <si>
    <r>
      <t>§</t>
    </r>
    <r>
      <rPr>
        <sz val="11"/>
        <color theme="1"/>
        <rFont val="Times New Roman"/>
        <family val="1"/>
      </rPr>
      <t>  Svarsto vietos projektų pareiškėjų ir vykdytojų skundus bei priima sprendimus;</t>
    </r>
  </si>
  <si>
    <r>
      <t>§</t>
    </r>
    <r>
      <rPr>
        <sz val="11"/>
        <color theme="1"/>
        <rFont val="Times New Roman"/>
        <family val="1"/>
      </rPr>
      <t>  Priima sprendimus dėl VVG administracijos veiklos.</t>
    </r>
  </si>
  <si>
    <r>
      <t>§</t>
    </r>
    <r>
      <rPr>
        <sz val="11"/>
        <color rgb="FF000000"/>
        <rFont val="Times New Roman"/>
        <family val="1"/>
      </rPr>
      <t xml:space="preserve">  </t>
    </r>
    <r>
      <rPr>
        <i/>
        <sz val="11"/>
        <color theme="1"/>
        <rFont val="Times New Roman"/>
        <family val="1"/>
      </rPr>
      <t xml:space="preserve">Konsultuoja </t>
    </r>
    <r>
      <rPr>
        <sz val="11"/>
        <color rgb="FF000000"/>
        <rFont val="Times New Roman"/>
        <family val="1"/>
      </rPr>
      <t>potencialius vietos projektų pareiškėjus ir vykdytojus klausimais, susijusiais su vietos projektų rengimu ir vykdymu;</t>
    </r>
  </si>
  <si>
    <r>
      <t>§</t>
    </r>
    <r>
      <rPr>
        <sz val="11"/>
        <color rgb="FF000000"/>
        <rFont val="Times New Roman"/>
        <family val="1"/>
      </rPr>
      <t xml:space="preserve">  </t>
    </r>
    <r>
      <rPr>
        <i/>
        <sz val="11"/>
        <color rgb="FF000000"/>
        <rFont val="Times New Roman"/>
        <family val="1"/>
      </rPr>
      <t>Renka, sistemina, analizuoja</t>
    </r>
    <r>
      <rPr>
        <sz val="11"/>
        <color rgb="FF000000"/>
        <rFont val="Times New Roman"/>
        <family val="1"/>
      </rPr>
      <t xml:space="preserve"> informaciją iš įvairių šaltinių apie VPS įgyvendinimo pažangą bei problemas ir ją teikia VVG valdymo organams, VRM ir CPVA;</t>
    </r>
  </si>
  <si>
    <r>
      <t>§</t>
    </r>
    <r>
      <rPr>
        <sz val="11"/>
        <color theme="1"/>
        <rFont val="Times New Roman"/>
        <family val="1"/>
      </rPr>
      <t xml:space="preserve">  </t>
    </r>
    <r>
      <rPr>
        <i/>
        <sz val="11"/>
        <color theme="1"/>
        <rFont val="Times New Roman"/>
        <family val="1"/>
      </rPr>
      <t xml:space="preserve">Kontroliuoja </t>
    </r>
    <r>
      <rPr>
        <sz val="11"/>
        <color rgb="FF000000"/>
        <rFont val="Times New Roman"/>
        <family val="1"/>
      </rPr>
      <t>kitų VVG administracijos darbuotojų veiklą;</t>
    </r>
  </si>
  <si>
    <r>
      <t>§</t>
    </r>
    <r>
      <rPr>
        <sz val="11"/>
        <color theme="1"/>
        <rFont val="Times New Roman"/>
        <family val="1"/>
      </rPr>
      <t xml:space="preserve">  </t>
    </r>
    <r>
      <rPr>
        <i/>
        <sz val="11"/>
        <color theme="1"/>
        <rFont val="Times New Roman"/>
        <family val="1"/>
      </rPr>
      <t>Atsako už:</t>
    </r>
  </si>
  <si>
    <r>
      <t>-</t>
    </r>
    <r>
      <rPr>
        <sz val="11"/>
        <color theme="1"/>
        <rFont val="Times New Roman"/>
        <family val="1"/>
      </rPr>
      <t>        VPS įgyvendinimą</t>
    </r>
    <r>
      <rPr>
        <sz val="11"/>
        <color rgb="FF000000"/>
        <rFont val="Times New Roman"/>
        <family val="1"/>
      </rPr>
      <t xml:space="preserve"> ir </t>
    </r>
    <r>
      <rPr>
        <sz val="11"/>
        <color theme="1"/>
        <rFont val="Times New Roman"/>
        <family val="1"/>
      </rPr>
      <t>stebėseną;</t>
    </r>
  </si>
  <si>
    <r>
      <t>-</t>
    </r>
    <r>
      <rPr>
        <sz val="11"/>
        <color theme="1"/>
        <rFont val="Times New Roman"/>
        <family val="1"/>
      </rPr>
      <t>        VVG ūkinę ir finansinę veiklą, administruoja VVG piniginius išteklius, kontroliuoja buhalterinę apskaitą ir finansinę atskaitomybę;</t>
    </r>
  </si>
  <si>
    <r>
      <t>§</t>
    </r>
    <r>
      <rPr>
        <sz val="11"/>
        <color theme="1"/>
        <rFont val="Times New Roman"/>
        <family val="1"/>
      </rPr>
      <t xml:space="preserve">  </t>
    </r>
    <r>
      <rPr>
        <i/>
        <sz val="11"/>
        <color theme="1"/>
        <rFont val="Times New Roman"/>
        <family val="1"/>
      </rPr>
      <t xml:space="preserve">Koordinuoja: </t>
    </r>
  </si>
  <si>
    <r>
      <t>-</t>
    </r>
    <r>
      <rPr>
        <sz val="11"/>
        <color theme="1"/>
        <rFont val="Times New Roman"/>
        <family val="1"/>
      </rPr>
      <t>        VPS dokumentų tvarkymą pagal raštvedybos reikalavimus;</t>
    </r>
  </si>
  <si>
    <r>
      <t>-</t>
    </r>
    <r>
      <rPr>
        <sz val="11"/>
        <color theme="1"/>
        <rFont val="Times New Roman"/>
        <family val="1"/>
      </rPr>
      <t>        VVG ryšių palaikymą su rajono bendruomenėmis, su įvairiomis organizacijomis,  socialiniais-ekonominiais partneriais, rėmėjais;</t>
    </r>
  </si>
  <si>
    <r>
      <t>-</t>
    </r>
    <r>
      <rPr>
        <sz val="11"/>
        <color theme="1"/>
        <rFont val="Times New Roman"/>
        <family val="1"/>
      </rPr>
      <t xml:space="preserve">        vietos projektų </t>
    </r>
    <r>
      <rPr>
        <sz val="11"/>
        <color rgb="FF000000"/>
        <rFont val="Times New Roman"/>
        <family val="1"/>
      </rPr>
      <t>patikrų vietoje atlikimą;</t>
    </r>
  </si>
  <si>
    <r>
      <t>§</t>
    </r>
    <r>
      <rPr>
        <sz val="11"/>
        <color theme="1"/>
        <rFont val="Times New Roman"/>
        <family val="1"/>
      </rPr>
      <t xml:space="preserve">  </t>
    </r>
    <r>
      <rPr>
        <i/>
        <sz val="11"/>
        <color theme="1"/>
        <rFont val="Times New Roman"/>
        <family val="1"/>
      </rPr>
      <t>Dalyvauja</t>
    </r>
    <r>
      <rPr>
        <sz val="11"/>
        <color theme="1"/>
        <rFont val="Times New Roman"/>
        <family val="1"/>
      </rPr>
      <t xml:space="preserve"> rajoninėse, respublikinėse ir tarptautinėse programose, konferencijose, seminaruose, renginiuose.</t>
    </r>
  </si>
  <si>
    <r>
      <t>§</t>
    </r>
    <r>
      <rPr>
        <sz val="11"/>
        <color theme="1"/>
        <rFont val="Times New Roman"/>
        <family val="1"/>
      </rPr>
      <t>  Vykdo VPS buhalterinę apskaitą;</t>
    </r>
  </si>
  <si>
    <r>
      <t>§</t>
    </r>
    <r>
      <rPr>
        <sz val="11"/>
        <color theme="1"/>
        <rFont val="Times New Roman"/>
        <family val="1"/>
      </rPr>
      <t>  Užtikrina finansinių – ūkinių operacijų teisėtumą, tinkamą dokumentų įforminimą;</t>
    </r>
  </si>
  <si>
    <r>
      <t>§</t>
    </r>
    <r>
      <rPr>
        <sz val="11"/>
        <color theme="1"/>
        <rFont val="Times New Roman"/>
        <family val="1"/>
      </rPr>
      <t>  Užtikrina, kad laiku būtų atsiskaitoma su valstybės, biudžeto ir kitomis valstybinėmis institucijomis;</t>
    </r>
  </si>
  <si>
    <r>
      <t>§</t>
    </r>
    <r>
      <rPr>
        <sz val="11"/>
        <color theme="1"/>
        <rFont val="Times New Roman"/>
        <family val="1"/>
      </rPr>
      <t>  Rengia ir kaupia finansinės atskaitomybės dokumentus;</t>
    </r>
  </si>
  <si>
    <r>
      <t>§</t>
    </r>
    <r>
      <rPr>
        <sz val="11"/>
        <color theme="1"/>
        <rFont val="Times New Roman"/>
        <family val="1"/>
      </rPr>
      <t xml:space="preserve">  </t>
    </r>
    <r>
      <rPr>
        <sz val="11"/>
        <color rgb="FF000000"/>
        <rFont val="Times New Roman"/>
        <family val="1"/>
      </rPr>
      <t>Saugo su VPS įgyvendinimu susijusius finansinius dokumentus.</t>
    </r>
  </si>
  <si>
    <r>
      <t>§</t>
    </r>
    <r>
      <rPr>
        <sz val="11"/>
        <color rgb="FF000000"/>
        <rFont val="Times New Roman"/>
        <family val="1"/>
      </rPr>
      <t xml:space="preserve"> Konsultuoja potencialius vietos projektų pareiškėjus ir vykdytojus klausimais, susijusiais su vietos projektų rengimu ir vykdymu; </t>
    </r>
  </si>
  <si>
    <r>
      <t>§</t>
    </r>
    <r>
      <rPr>
        <sz val="11"/>
        <color rgb="FF000000"/>
        <rFont val="Times New Roman"/>
        <family val="1"/>
      </rPr>
      <t xml:space="preserve"> Rengia VPS įgyvendinimo projekto mokėjimo prašymus, ataskaitas;</t>
    </r>
  </si>
  <si>
    <r>
      <t>§</t>
    </r>
    <r>
      <rPr>
        <sz val="11"/>
        <color rgb="FF000000"/>
        <rFont val="Times New Roman"/>
        <family val="1"/>
      </rPr>
      <t xml:space="preserve"> Vykdo VPS įgyvendinimo projekto viešuosius pirkimus;</t>
    </r>
  </si>
  <si>
    <r>
      <t>§</t>
    </r>
    <r>
      <rPr>
        <sz val="11"/>
        <color rgb="FF000000"/>
        <rFont val="Times New Roman"/>
        <family val="1"/>
      </rPr>
      <t xml:space="preserve"> Identifikuoja VPS įgyvendinimo problemas, renka, sistemina, analizuoja informaciją iš įvairių šaltinių apie VPS įgyvendinimo pažangą ir ją teikia VPS administravimo vadovui;</t>
    </r>
  </si>
  <si>
    <r>
      <t>§</t>
    </r>
    <r>
      <rPr>
        <sz val="11"/>
        <color rgb="FF000000"/>
        <rFont val="Times New Roman"/>
        <family val="1"/>
      </rPr>
      <t xml:space="preserve"> Saugo su VPS įgyvendinimo vidaus valdymu, stebėsena ir vertinimu susijusius dokumentus;</t>
    </r>
  </si>
  <si>
    <r>
      <t>§</t>
    </r>
    <r>
      <rPr>
        <sz val="11"/>
        <color theme="1"/>
        <rFont val="Times New Roman"/>
        <family val="1"/>
      </rPr>
      <t xml:space="preserve"> Tvarko VVG dokumentus pagal raštvedybos reikalavimus; </t>
    </r>
  </si>
  <si>
    <r>
      <t>§</t>
    </r>
    <r>
      <rPr>
        <sz val="11"/>
        <color theme="1"/>
        <rFont val="Times New Roman"/>
        <family val="1"/>
      </rPr>
      <t xml:space="preserve"> Skatina</t>
    </r>
    <r>
      <rPr>
        <sz val="11"/>
        <color rgb="FF000000"/>
        <rFont val="Times New Roman"/>
        <family val="1"/>
      </rPr>
      <t xml:space="preserve"> VVG teritorijos gyventojų aktyvumą;</t>
    </r>
  </si>
  <si>
    <r>
      <t>§</t>
    </r>
    <r>
      <rPr>
        <sz val="11"/>
        <color theme="1"/>
        <rFont val="Times New Roman"/>
        <family val="1"/>
      </rPr>
      <t xml:space="preserve"> Viešina </t>
    </r>
    <r>
      <rPr>
        <sz val="11"/>
        <color rgb="FF000000"/>
        <rFont val="Times New Roman"/>
        <family val="1"/>
      </rPr>
      <t>VPS įgyvendinimo eigą;</t>
    </r>
  </si>
  <si>
    <r>
      <t>§</t>
    </r>
    <r>
      <rPr>
        <sz val="11"/>
        <color theme="1"/>
        <rFont val="Times New Roman"/>
        <family val="1"/>
      </rPr>
      <t xml:space="preserve"> Organizuoja </t>
    </r>
    <r>
      <rPr>
        <sz val="11"/>
        <color rgb="FF000000"/>
        <rFont val="Times New Roman"/>
        <family val="1"/>
      </rPr>
      <t>mokymus ir konferencijas; </t>
    </r>
  </si>
  <si>
    <r>
      <t>§</t>
    </r>
    <r>
      <rPr>
        <sz val="11"/>
        <color theme="1"/>
        <rFont val="Times New Roman"/>
        <family val="1"/>
      </rPr>
      <t xml:space="preserve">  Teikia</t>
    </r>
    <r>
      <rPr>
        <sz val="11"/>
        <color rgb="FF000000"/>
        <rFont val="Times New Roman"/>
        <family val="1"/>
      </rPr>
      <t xml:space="preserve"> informaciją apie atliktus VVG teritorijos gyventojų aktyvinimo veiksmus rengiant metinę VPS įgyvendinimo ataskaitą. </t>
    </r>
  </si>
  <si>
    <t xml:space="preserve"> 7.1. lentelė. VPS įgyvendinimo vidaus valdymo, stebėsenos ir vertinimo funkcijų pasiskirstymas  Plungės miesto VVG</t>
  </si>
  <si>
    <t xml:space="preserve">7.2. lentelė. VPS viešinimo ir VVG teritorijos gyventojų aktyvumo skatinimo strategija VPS įgyvendinimo metu </t>
  </si>
  <si>
    <t>Veiksmas</t>
  </si>
  <si>
    <t>Veiksmą įgyvendinančios veiklos</t>
  </si>
  <si>
    <t>Laikotarpis/dažnumas</t>
  </si>
  <si>
    <t>VVG interneto svetainės modifikavimas, palaikymas ir priežiūra</t>
  </si>
  <si>
    <t>informacijos apie VPS įgyvendinimo eigą talpinimas, kvietimų ir posėdžių informacijos skelbimas, metodinės medžiagos talpinimas, pateiktos informacijos atnaujinimas</t>
  </si>
  <si>
    <t>nuolat</t>
  </si>
  <si>
    <t>ateinančių metų kvietimų pagal VPS priemones grafiko paviešinimas</t>
  </si>
  <si>
    <t>iki einamųjų metų gruodžio 15 d.</t>
  </si>
  <si>
    <t>VVG socialinio tinklo Facebook paskyros atnaujinimas ir palaikymas</t>
  </si>
  <si>
    <t>informacijos apie VPS įgyvendinimo eigą talpinimas, kvietimų ir posėdžių informacijos skelbimas, metodinės medžiagos talpinimas</t>
  </si>
  <si>
    <t xml:space="preserve">nuolat </t>
  </si>
  <si>
    <t>Aiškinamojo stendo įrengimas</t>
  </si>
  <si>
    <t>pagal Viešinimo taisyklėse nurodytus detalius reikalavimus</t>
  </si>
  <si>
    <t>VPS įgyvendinimo pradžioje</t>
  </si>
  <si>
    <t>Konferencijos organizavimas</t>
  </si>
  <si>
    <t>organizuojama konferencija VVG teritorijos gyventojams ir kitiems suinteresuotiems vietos plėtros dalyviams VPS įgyvendinimo rezultatų pristatymui</t>
  </si>
  <si>
    <t>VPS įgyvendinimo pabaigoje</t>
  </si>
  <si>
    <t>Potencialių vietos projektų pareiškėjų aktyvinimas</t>
  </si>
  <si>
    <t>aktyvinimo renginių organizavimas potencialiems vietos projektų pareiškėjams</t>
  </si>
  <si>
    <t>Potencialių vietos projektų pareiškėjų konsultavimas</t>
  </si>
  <si>
    <t>informacinių-konsultacinių renginių organizavimas potencialiems vietos projektų pareiškėjams</t>
  </si>
  <si>
    <t>paskelbus vietos projektų paraiškų surinkimo kvietimą</t>
  </si>
  <si>
    <t>Vietos projektų vykdytojų konsultavimas</t>
  </si>
  <si>
    <t>konsultavimas tiesiogiai ir nuotoliniu būdu</t>
  </si>
  <si>
    <t xml:space="preserve">Šaltinis: Plungės rajono savivaldybės administracijos Civilinės metrikacijos skyrius, 2023-08-07, Nr. A20-2011. </t>
  </si>
  <si>
    <t xml:space="preserve">                                                                                                Šaltinis: Plungės miesto gyventojų apklausos rezultatai 2023-08.</t>
  </si>
  <si>
    <t>5.1. pav. Kokioms sritims turėtų būti teikiama pirmenybė, įgyvendinant Plungės miesto vietos plėtros strategiją 2023-2029 m., kad ES paramos lėšos, būtų kuo geriau panaudotos, siekiant skatinti marginalizuotų bendruomenių, mažas pajamas gaunančių namų ūkių ir nepalankioje padėtyje esančių grupių, įskaitant specialiųjų poreikių turinčius asmenis, socialinę ir ekonominę įtrauktį?</t>
  </si>
  <si>
    <t>1.2 UŽDAVINIO 1 ALTERNATYVA - Skatinti verslumą, suteikiant paramą verslo pradžiai</t>
  </si>
  <si>
    <t>1.1 UŽDAVINIO 2 ALTERNATYVA - Mažinti socialinę atskirtį ją patiriantiems darbingiems asmenims, ypač jaunimui, moterims, socialinės rizikos asmenims, jų šeimoms, tarp jų – ir pabėgėlių, didinti jų integraciją ir socializaciją</t>
  </si>
  <si>
    <t>1.2 UŽDAVINIO 2 ALTERNATYVA - Skatinti bedarbių ir neaktyvių darbingo amžiaus gyventojų, pradedančiųjų verslą, verslumą, teikti  pagalbą verslo kūrimui ir plėtojimui</t>
  </si>
  <si>
    <t>1.1 UŽDAVINIO 1 ALTERNATYVA - Skatinti socialinių paslaugų plėtrą ir gyventojų bendruomeniškumą</t>
  </si>
  <si>
    <t xml:space="preserve">TIKSLO 1 ALTERNATYVA - kurti patrauklias gyventi ir dirbti sąlygas Plungės miesto VVG teritorijoje </t>
  </si>
  <si>
    <t>TIKSLO 2 ALTERNATYVA - padidinti Plungės miesto gyventojų socialinę įtrauktį, gerinti jų padėtį darbo rinkoje, didinti verslumą</t>
  </si>
  <si>
    <t>Į VPS veiksmų įgyvendinimą įsitraukusių gyventojų skaičius</t>
  </si>
  <si>
    <t xml:space="preserve">Pasirinkus šią tikslo alternatyvą, vietos plėtros strategijos veiksmai būtų orientuojami į įvairius patrauklias gyventi ir dirbti sąlygas apimančius veiksnius, nes minėtos sąlygos grindžiamos išorinės aplinkos tinkamumu gyventi ir vidinės aplinkos, kontroliuojamos paties žmogaus, aspektais. Uždavinį įgyvendinantys veiksmai turėtų apimti daug aspektų (tiek ekonominius, tiek gamtinius, tiek socialinius, tiek kultūrinius), todėl nebūtų pakankamai galimybių tinkamai užtikrinti tikslinių grupių poreikius ir lūkesčius. Nebūtų skatinama bendradarbiavimo ir partnerysčių veiksmai tarp įvairių suinteresuotųjų vietos plėtros subjektų. </t>
  </si>
  <si>
    <t xml:space="preserve">Pasirinkus šią tikslo alternatyvą, vietos plėtros strategijos veiksmai būtų labiau orientuojami į  verslo skatinimo iniciatyvų vystymą ir jų įgyvendinimą. Dėl to, tai nepadėtų integruotai ir įtraukiai spręsti Plungės mieste esančių socialinių problemų  ir užtikrinti gyventojų poreikių, kartu skatinant gyventojų aktyvumą, partnerystę ir bendruomenių iniciatyvumą. Kartu nebūtų skatinamas socialinių verslų kūrimas, neskatinama organizacijoms ieškoti kūrybinių, verslių sprendimų opiausioms socialinėms problemoms spręsti, prisidėti prie teigiamų pokyčių visuomenėje. </t>
  </si>
  <si>
    <t>Nors šios uždavinio alternatyvos įgyvendinimo dėka didėtų socialinių paslaugų prieinamumo galimybės ir dėl to mažėtų socialinėje atskirtyje esančių asmenų skaičius. Tačiau šia alternatyva  nebūtų užtikrinami integruoti, kompleksiški veiksmai socialinės atskirties mažinimui, nebūtų užtikrinamas kitų paslaugų teikimas, kuris turi didelę reikšmę, sprendžiant kitas socialinės atskirties problemas (psichologinis atsparumas, gyventojų įtrauktis į bendruomeninį gyvenimą per kultūrines, sveikatingumo, sporto iniciatyvas, bendruomenių verslumo didinimas ir kt.).</t>
  </si>
  <si>
    <t xml:space="preserve">1.1 UŽDAVINYS – Didinti tikslinių grupių socialinę gerovę, skatinant  aktyvią socialinę įtrauktį </t>
  </si>
  <si>
    <t xml:space="preserve">1.1 UŽDAVINYS - Didinti tikslinių grupių socialinę gerovę, skatinant  aktyvią socialinę įtrauktį </t>
  </si>
  <si>
    <t xml:space="preserve">Nors šios uždavinio alternatyvos įgyvendinimo dėka mažėtų socialinė atskirtis ją patiriantiems darbingiems asmenims, ši uždavinio alternatyva susiaurina tikslines grupes, apimdamos pagalbą tik darbingiems asmenims, nenumato kitų Plungės miesto tikslinių grupių socialinės gerovės didinimo, ypač palankių sąlygų neturinčių grupių ir todėl nepakankamai prisideda prie 2021–2027 m. Europos Sąjungos fondų investicijų programos 4 prioriteto „Socialiai atsakingesnė Lietuva" 4.7. uždavinio įgyvendinimo. </t>
  </si>
  <si>
    <t xml:space="preserve">Nors šios uždavinio alternatyvos įgyvendinimo dėka būtų skatinamas verslumas, alternatyva susiaurina sprendžiamų problemų aprėptį, apimdamos pagalbą tik pradedančiam verslui, nenumato rėmimo socialinių verslų iniciatyvoms, taip pat nenumato verslų vystymo krypties. 2021–2027 m. Europos Sąjungos fondų investicijų programos 4 prioriteto „Socialiai atsakingesnė Lietuva" įgyvendinimo kontekste socialinio verslo skatinimas svarbus, ne tik pritaikant socialines ir kitas  paslaugas vietos gyventojų poreikiams, bet ir mažinant neigiamas visuomenės nuostatas, susijusias su pažeidžiamų grupių integracija.  </t>
  </si>
  <si>
    <t xml:space="preserve">Šaltinis: Plungės rajono savivaldybės visuomenės sveikatos biuras, 2023-09-06, Nr. SB-070. </t>
  </si>
  <si>
    <t xml:space="preserve">                                                Šaltinis: Valstybės duomenų agentūra. Prieiga per internetą: https://osp.stat.gov.lt/statistiniu-rodikliu-analize#/. Plungės miesto duomenys adaptuoti proporcingai gyventojų skaičiui mieste. </t>
  </si>
  <si>
    <t xml:space="preserve">3.1. pav. Registruotų bedarbių ir darbingo amžiaus gyventojų santykis, proc. </t>
  </si>
  <si>
    <t xml:space="preserve">Šaltinis: Valstybės duomenų agentūra. Prieiga per internetą: https://osp.stat.gov.lt/statistiniu-rodikliu-analize#/. Plungės miesto duomenys išskaičiuoti proporcingai gyventojų skaičiui mieste. </t>
  </si>
  <si>
    <t>3.2. pav. Veikiančių ūkio subjektų skaičius, tenkantis 10 000 gyventojų metų pradžioje, vnt.</t>
  </si>
  <si>
    <t>Šaltinis: Plungės miesto kompleksinės plėtros galimybių studija</t>
  </si>
  <si>
    <t xml:space="preserve">Plungės miesto gyventojų dalyvavimo dėka buvo parengta Plungės miesto vietos plėtros strategija vietinių įsidarbinimo galimybių pagerinimui ir integruotos bei įtraukios socialinės Plungės miesto vietos plėtros, išnaudojant bendruomenių, verslo ir vietos valdžios ryšių teikiamas galimybes, paskatinimui. Miesto nevyriausybinių organizacijų, vietos valdžios ir verslo sektorių atstovų dalyvavimas, rengiant vietos plėtros strategiją, buvo vienas esminių žingsnių, siekiant identifikuoti problemas ir numatyti veiksmus, prisidedančius prie vietinių įsidarbinimo galimybių ir bendruomenių socialinės integracijos ir verslumo gerinimo.
Plungės miesto gyventojų poreikių išsiaiškinimas ne tik aktyvina miesto gyventojus, bet ir, įtraukiant tikslinių grupių asmenis, padeda priimti teisingus strateginius sprendimus. Šis vietos plėtros strategijos rengimo etapas yra vienas svarbiausių, kadangi gyventojų poreikių tyrimas ir tai, kiek aktyviai į šį procesą bus įtraukti miesto gyventojai ir organizacijos, didele dalimi nulemia vietos plėtros strategijos įgyvendinimo sėkmę.
Plungės miesto situacijos analizė ir gyventojų poreikių tyrimas buvo atliekamas kompleksiškai ir nuosekliai, šiais etapais, kad būtų užtikrinta kuo didesnė Plungės miesto VVG teritorijos gyventojų ir suinteresuotųjų subjektų įtrauktis ir aprėptis: 
VIEŠINIMAS: Informacija apie bendruomenių inicijuojamą vietos plėtrą miestuose ir apie 2021–2027 metų Europos Sąjungos fondų investicijų programos, patvirtintos Europos Komisijos 2022 m. rugpjūčio 3 d. sprendimu Nr. Nr. C(2022) 5742, galimybes rengti ir įgyvendinti Plungės miesto vietos plėtros strategiją buvo skelbiama Plungės miesto vietos veiklos grupės narės, Plungės rajono savivaldybės, tinklapyje (5 priedas). 
PLUNGĖS MIESTO GYVENTOJŲ APKLAUSA: Plungės miesto gyventojai Plungės rajono savivaldybės interneto puslapio informacijoje apie Plungės miesto VVG, Plungės miesto VVG Facebook profilyje buvo informuoti apie VVG Facebook profilyje ir Plungės rajono savivaldybės  interneto svetainėje pateiktą Plungės miesto VVG teritorijos gyventojų poreikių tyrimo interaktyvios anketos nuorodą, prašant kuo aktyviau dalyvauti apklausoje ir atsakyti į anketoje pateiktus klausimus, nurodant aktualiausias gyvenamųjų vietovių problemas bei svarbiausius poreikius, kurie galėtų būti finansuojami pagal 2023-2029 m. vietos plėtros strategiją. Taikant anketinės apklausos ir gyventojų įsitraukimo į miesto pokyčių valdymą metodus, buvo laikomasi „iš apačios į viršų“ ir kitų bendruomenės inicijuotos vietos plėtros (BIVP) principų. Kiekvienas asmuo buvo skatinamas išanalizuoti savo gyvenamosios vietovės problemas, išteklius, nustatyti poreikius ir problemas bei jų sprendimo būdus. Plungės miesto VVG nariai, atstovaujantys skirtingiems sektoriams, nuorodas į portalą, kur buvo skelbiamos anketos, išsiuntė savo atstovaujamo sektoriaus tikslinėms grupėms. Šitaip anketos pasiekė asmenis, kurie galėjo suteikti tikslią ir vietos plėtros strategijos rengimui būtiną informaciją. Apklausa taip pat padėjo gauti kiekybinės informacijos esamai miesto socialinei-ekonominei situacijai bei gyventojų poreikiams ir problemoms išsiaiškinti. Apklausos klausimynas buvo paskelbtas  (3 priedas).
https://apklausa.lt/f/plunges-miesto-vvg-gyventoju-apklausa-5rnxsk5/answers/new.fullpage  
Apklausos klausimynas buvo sudarytas taip, kad galima būtų išsiaiškinti:  1. Kokios priežastys lėmė socialinės atskirties gyventojų grupių formavimąsi, jų skaičiaus augimą Plungės mieste; 2. Kurios gyventojų grupės Plungės mieste labiausiai socialiai pažeidžiamos; 3. Ar Plungės mieste trūksta paslaugų; 4. Ar trūkstamos paslaugos sunkiai pasiekiamos/prieinamos atsižvelgiant į Jūsų gyvenamą vietą; 5. Kokioms sritims teikiama pirmenybė, įgyvendinant Plungės miesto vietos plėtros strategiją 2023-2029, kad ES paramos lėšos, būtų kuo geriau panaudotos, siekiant skatinti marginalizuotų bendruomenių, mažas pajamas gaunančių namų ūkių ir nepalankioje padėtyje esančių grupių, įskaitant specialiųjų poreikių turinčius asmenis, socialinę ir ekonominę įtrauktį (žr. 5.1. pav.).  Iš viso apklausoje dalyvavo 105 Plungės miesto gyventojai. 
Apklausos vertinimo rekomendacijos yra tiesiogiai susijusios su Plungės miesto VVG iškeltais tikslu, uždaviniais bei veiksmais jiems įgyvendinti: skatinti Plungės miesto tikslinės teritorijos gyventojų verslumo ir užimtumo iniciatyvas, gerinti įsidarbinimo galimybes ir gebėjimus; gyventojų bendruomenės narių socialinę integraciją bei mažinti socialinę atskirtį. 
Plungės miesto gyventojų apklausos duomenimis labiausiai trūkstamos paslaugos Plungės mieste:  psichologinės pagalbos paslaugos; lėtinėmis ligomis sergančių ir sunkių ligonių priežiūros (slauga,  aprūpinimas būtiniausiais pirkiniais ir pan.) paslaugos; bendravimo su vaikais tobulinimo (dėl elgesio ir/ar emocijų, mokymosi, krizių, patyčių/smurto) paslaugos; asmeninės pagalbos (atsižvelgiant į individualius asmens poreikius, suteikiant jam individualią pagalbą namuose ir viešojoje erdvėje (palydint ir komunikuojant)) paslaugos; senelių priežiūros (slauga,  aprūpinimas būtiniausiais pirkiniais ir pan.) paslaugos; medicinos mobilios paslaugos; jaunimo užimtumo paslaugos; socialinių įgūdžių ugdymo, palaikymo ir (ar) atkūrimo paslaugos; neformaliojo profesinio ugdymo ir integravimo į darbo rinką paslaugos neaktyviems darbo rinkoje asmenims, siekiant suteikti  naujus profesinius įgūdžius, kurti darbo vietas; kasdienės vaikų popamokinės veiklos paslaugos. Todėl, Plungės miesto plėtros strategijoje pirmiausia turėtų būti skatinamos bendruomenės inicijuojamos veiklos, skirtos socialinei atskirčiai mažinti, darbingų gyventojų socialinei integracijai ir jų padėčiai darbo rinkoje gerinti, taip pat neaktyvių darbingų gyventojų užimtumui didinti skirtoms neformalioms iniciatyvoms įgyvendinti, siekiant gerinti šių asmenų padėtį darbo rinkoje. Taip pat dėmesys skiriamas gyventojų verslumui didinti: verslo kūrimui ir pradedamo verslo plėtojimui būtiniems gebėjimams stiprinti. Koncentruojamasi į socialinę atskirtį patiriančių asmenų, jaunimo ir jaunų šeimų užimtumo didinimą bei įvairių paslaugų teikimą (6 priedas).
INFORMACINIAI-KONSULTACINIAI RENGINIAI: Nuo 2023 m. birželio mėn., kai  buvo pradėta rengti 2023–2029 metų vietos plėtros strategija, tiek Plungės miesto VVG socialinio tinklo Facebook paskyroje, tiek Plungės rajono savivaldybės internetinėje svetainėje Plungės miesto įstaigos, verslo įmonės, nevyriausybinės organizacijas bei gyventojai buvo kviečiami teikti pasiūlymus strategijai rengti. Per VPS rengimo laikotarpį buvo surengti du vieši informaciniai-konsultaciniai renginiai (birželio 18 d. ir rugpjūčio 17 d.) Plungės miesto įstaigoms, verslo įmonėms, nevyriausybinėms organizacijoms bei gyventojams. Svarbiausi renginių tikslai – pristatyti informaciją apie Plungės miesto VPS, jos rengimo galimybes ir sąlygas, tikslus; kviesti teikti projektines idėjas ir taip prisidėti prie Plungės miesto VPS rengimo. Susitikimų metu buvo išsamiai pristatyti ir paaiškinti VPS rengimo reikalavimai, pristatytos remtinos veiklos, galimi projektų vykdytojai, Plungės miesto VVG VPS tikslinės grupės ir siektini rezultatai. Susitikimo metu vyko diskusija, buvo išsakytos idėjos, poreikiai, formuojami vietos plėtros strategijos tikslai, uždaviniai ir veiksmai. Išsamesnė informacija ir iliustracijos apie vykusius viešus informacinius-konsultacinius renginius pateikta 5 priede.
PLUNGĖS RAJONO SAVIVALDYBĖS ADMINISTRACIJOS, BIUDŽETINIŲ IR KITŲ ĮSTAIGŲ APKLAUSA: Metodas, skirtas kiekybiniams duomenims ir informacijai gauti. Plungės rajono savivaldybės Visuomenės sveikatos biuro, Klaipėdos apskrities vyriausiojo policijos komisariato Plungės rajono policijos komisariato, Plungės rajono savivaldybės administracijos Civilinės metrikacijos skyriaus, Plungės rajono savivaldybės administracijos Socialinės paramos skyriaus, Plungės rajono savivaldybės administracijos Švietimo skyriaus, Lietuvos probacijos tarnybos Klaipėdos regiono skyriaus buvo prašoma pateikti statistinę informaciją apie Plungės miesto tikslines gyventojų grupes: gyventojų skaičių, pasiskirstymą pagal amžių, jų svarbiausias problemas bei poreikius (išsiųsti ir gauti raštai saugomi VVG būstinėje). Gauti duomenys suteikė Plungės  miesto vietos veiklos grupei patikimą informaciją apie tikslinių gyventojų grupių padėtį Plungės mieste. 
VIETOS PLĖTROS STRATEGIJOS RENGIMO DARBO GRUPĖS – PLUNGĖS MIESTO VIETOS VEIKLOS  GRUPĖS MOKYMAI: VPS rengimo metu buvo kaupiama įvairi kiekybinė ir kokybinė informacija. Ši informacija buvo nuolat analizuojama ir sisteminama. 2023 m. rugpjūčio 18 d. buvo organizuoti Plungės miesto VVG valdybos ir narių mokymai, kuriuose atliekant praktines užduotis, buvo apibendrinama Plungės miesto situacijos analizė, apibrėžiamos Plungės miesto stiprybės, silpnybės, galimybės ir grėsmės, nustatomi plėtros poreikiai bei VPS tikslas ir uždaviniai bei veiksmai jiems įgyvendinti, numatyti siektini rodikliai ir lėšų poreikis (pagrindžianti informacija pateikiama 5 priede).  
VIETOS PLĖTROS STRATEGIJOS PROJEKTO PRISTATYMAS: Atlikus gyventojų apklausą bei remiantis Plungės VVG susitikimų su bendruomene, miesto tikslinėmis gyventojų grupėmis metu gautais pasiūlymais, parengta stipri ir motyvuota Plungės miesto plėtros VPS. Parengta VPS buvo paviešinta Plungės rajono savivaldybės interneto svetainėje derinimui su visuomene. 
Taip pat su VPS Plungės miesto bendruomenė ir suinteresuoti asmenys galėjo susipažinti atvykę į Plungės miesto VVG būstinę, organizuojamame viešame pristatyme arba vykusio Plungės rajono tarybos posėdžio metu, kai buvo svarstoma, ar pritarti vietos plėtros strategijai. </t>
  </si>
  <si>
    <t>3.1. lentelė. Socialinės paramos gavėjai Plungės mieste</t>
  </si>
  <si>
    <t>Paramos rūšis</t>
  </si>
  <si>
    <t xml:space="preserve">Gavėjų skaičius, vnt. </t>
  </si>
  <si>
    <t>Vidutinis metinis pokytis 2020-2022 m. laikotarpiu</t>
  </si>
  <si>
    <t>2023 I pusmetis</t>
  </si>
  <si>
    <t>Socialinė pašalpa</t>
  </si>
  <si>
    <t>Laidojimo pašalpa</t>
  </si>
  <si>
    <t>Išmoka vaikui</t>
  </si>
  <si>
    <t>Tikslinės kompensacijos</t>
  </si>
  <si>
    <t>Riziką patiriančios šeimos</t>
  </si>
  <si>
    <t>Globojamų vaikų</t>
  </si>
  <si>
    <t>Paslaugos į namus</t>
  </si>
  <si>
    <t>Parama maisto produktais iš ES paramos</t>
  </si>
  <si>
    <t xml:space="preserve">Šaltinis: Plungės rajono savivaldybės administracijos Socialinės paramos skyrius. </t>
  </si>
  <si>
    <t>3.2. lentelė. Asmenų (šeimų), įrašytų į laukiančių paramos būstui išsinuomoti sąrašus, skaičius</t>
  </si>
  <si>
    <t>Asmenų (šeimų skaičius), vnt.</t>
  </si>
  <si>
    <t xml:space="preserve"> I pusm.</t>
  </si>
  <si>
    <t>Jaunų šeimų</t>
  </si>
  <si>
    <t>Šeimų, auginančių tris ar daugiau vaikų ir (ar) vaikų, kuriems nustatyta nuolatinė globa</t>
  </si>
  <si>
    <t>Likusių be tėvų globos asmenų ir jų šeimų</t>
  </si>
  <si>
    <t>Neįgaliųjų, asmenų, sergančių lėtinių ligų sunkiomis formomis, ir šeimų, kuriose yra tokių asmenų</t>
  </si>
  <si>
    <t>Bendrasis</t>
  </si>
  <si>
    <t>Socialinio būsto nuomininkų, turinčių teisę į socialinio būsto sąlygų pagerinimą</t>
  </si>
  <si>
    <t>Iš viso</t>
  </si>
  <si>
    <t xml:space="preserve">Šaltinis: Plungės rajono savivaldybės administracijos Turto skyrius. </t>
  </si>
  <si>
    <t>Būstai</t>
  </si>
  <si>
    <t>2023 m. I pusmetis</t>
  </si>
  <si>
    <t>Išnuomoti socialiniai būstai</t>
  </si>
  <si>
    <t>3.3. lentelė. Išnuomoti socialiniai būstai asmenims ir šeimoms Plungės mieste</t>
  </si>
  <si>
    <t>PLUNGĖS MIESTO 2023-2029 M. VIETOS PLĖTROS STRATEGIJA</t>
  </si>
  <si>
    <t>Data </t>
  </si>
  <si>
    <t>Plungės m. sav. bedarbiai</t>
  </si>
  <si>
    <t> Iš</t>
  </si>
  <si>
    <t>viso</t>
  </si>
  <si>
    <t>vyrai</t>
  </si>
  <si>
    <t>moterys</t>
  </si>
  <si>
    <t xml:space="preserve">jaunimas iki </t>
  </si>
  <si>
    <t>29 m.</t>
  </si>
  <si>
    <t xml:space="preserve">asmenys nuo </t>
  </si>
  <si>
    <t>50 m.</t>
  </si>
  <si>
    <t>ilgalaikiai bedarbiai</t>
  </si>
  <si>
    <t xml:space="preserve">3.4. Bedarbių skaičius Plungės mieste </t>
  </si>
  <si>
    <t>Šaltinis: Užimtumo tarnybos prie LR Socialinės apsaugos ir darbo ministerijos Klaipėdos klientų aptarnavimo departamento Plungės skyrius, 2023-08-17,  Nr. SD(19.3.8Mr).</t>
  </si>
  <si>
    <t>2.1. lentelė Nuolatinių gyventojų skaičius metų pradžioje</t>
  </si>
  <si>
    <t>2.2. pav. Gyventojų struktūros pagal amžių pokyčiai Plungės mieste metų pradžioje</t>
  </si>
  <si>
    <t xml:space="preserve">2023 m. pradžioje Plungės mieste gyveno 17320 gyventojai  (žr. 2.1. lent.). Vertinant nuolatinių gyventojų skaičiaus metų pradžioje pokyčius Plungės mieste 2018-2023 m. laikotarpiu, matyti, kad gyventojų skaičius išliko praktiškai nepakitęs. Per analizuojamą laikotarpį labiausiai mažėjo 20-24 metų amžiaus gyventojų, kita vertus pakankamai sparčiai augo gyventojų skaičius 30-34 ir 35-39 metų amžiaus grupėse. Kita vertus, Plungės miesto VVG teritorija neišvengia depopuliacijos grėsmių dėl gyventojų senėjimo, kurios iš dalies sušvelninamos aktyvesniais tiek vidinės, tie išorinės migracijos srautais. Depopuliacijos procesus Plungės mieste iliustruoja 2.2. pav. pateikiami duomenys, kurie rodo, kad nuo 2021 metų Plungės miesto gyventojų 0-19 metų amžiaus dalis pradėjo mažėti, o 65 metų ir vyresnių gyventojų dalis pradėjo augti. Depopuliacijos procesus labai ryškiai iliustruoja ir Plungės rajono savivaldybės administracijos Civilinės metrikacijos skyriaus pateikti duomenys, kurie rodo, kad Plungės mieste mirtingumo rodikliai gerokai viršija gimstamumo rodiklius (žr. 2.2. lent.).                                                                                   Demografinės situacijos blogėjimui ir socialinės atskirties formavimuisi reikšmingos įtakos turi gyventojų  ligotumas socialinei atskirčiai įtakos turinčiomis ligomis (psichikos ligomis, alkoholine priklausomybe, šizotopiniais ir nuotaikos sutrikimais, depresijomis, raidos ir elgesio sutrikimais ir kt.), kuris Plungės mieste  gerokai viršija vidutinius Lietuvos miestų rodiklius (žr. 2.3. pav. ir 2 priede pateiktą informaciją).  Socialinės atskirties formavimasis įtakoja ir nusikalstamumo nemažėjimą ir nepilnamečių dalyvavimą nusikalstamose veikose (žr. 2.4. lent.). Lietuvos probacijos tarnybos Klaipėdos regiono skyriaus duomenimis 2023 m. yra registruoti 6 asmenys (vyrai), lygtinai paleisti iš laisvės atėmimo vietų įstaigų, gyvenantys Plungės mieste (iš jų 3 asmenys iki 29 m., 3 asmenys - vyresni); 2022 m. tokių asmenų buvo registruota 18 vyrų (iš jų 6 asmenys iki 29 m., 12 asmenų – vyresni); 2021 m. buvo registruota 13 vyrų (iš jų 6 asmenys iki 29 m., 7 asmenys – vyresni).                                                                                                                                                                                                                                                                                                              Atlikus Plungės miesto gyventojų skaičiaus, jų struktūros pagal amžių ir socialinės atskirties profilio analizę, bei nustačius socialinės atskirties daugialypiškumą (žr. 2.5. lent.), numatyta  Plungės miesto VVG vietos plėtros strategiją orientuoti į kuo platesnę tikslinių grupių aprėptį, remiant tuos vietos projektus, kurie pasiūlys geriausius socialinės atskirties mažinimo, aktyvios įtraukties didinimo, įsidarbinamumo gerinimo sprendimus vienai ar kitai tikslinei grupei ar ieškos sinergijų, sprendžiant kelių tikslinių grupių problemas, įgyvendinant  2021–2027 m. Europos Sąjungos fondų investicijų programos 4 prioriteto „Socialiai atsakingesnė Lietuva“ 4.7. ir 4.9. konkrečius uždavinius.
Plungės miesto VVG vietos plėtros strategija orientuota į tokias tikslines grupes: 
1) gausios šeimos; 
2) neįgalūs asmenys;  asmenys, turintys intelekto ir (ar) psichikos negalią, jų šeimos (globėjai, rūpintojai); 
3) socialiai pažeidžiami, socialinę riziką (atskirtį) patiriantys asmenys (pvz., smurtą pairiantys asmenys, benamiai, priklausomybėmis sergantys asmenys, grįžę iš įkalinimo įstaigų asmenys, mažiau galimybių turintys jaunuoliai ir kt.); 
4) asmenys, kuriems nustatytas socialinių paslaugų poreikis; 
5) migrantai, priklausantys pažeidžiamų asmenų grupėms; 
6) nepalankias sąlygas turintys vietos gyventojai (ypač vaikai, mokiniai, ikimokyklinio ir priešmokyklinio amžiaus vaikai). </t>
  </si>
  <si>
    <t>Socialinė situacija. Plungės rajono savivaldybės administracijos Socialinės paramos skyriaus duomenys, atskleidžia socialinių problemų mąstą ir gylį Plungės mieste. Pastaruosius trejus metus Plungės mieste net 32,5 proc. vidutiniškai per metus augo socialinę riziką patiriančių šeimų skaičius, 12,5 proc. socialinės pašalpos gavėjų skaičius, 9,1 proc. paslaugas į namus gaunančiųjų skaičius,  o paramos maisto produktais gavėjų skaičius augo vidutiniškai 21,1 proc. kasmet  (žr. 3.1. lent.). Auga asmenų (šeimų) laukiančių išsinuomoti būstą skaičius. Tokių asmenų skaičius per pastaruosius trejus metus vidutiniškai augo 10,5 proc. kasmet (žr. 3.2., 3.3. lent.).  Socialinės paramos poreikis, rodo, kad dalies gyventojų pajamos neužtikrina jiems minimalaus pragyvenimo lygio ir tokių asmenų skaičius kasmet auga. Plungės Krizių centro duomenimis, moterims teikiamos laikino apnakvindinimo ir apgyvendinimo paslaugos nakvynės namuose ir daugiausiai  tokių paslaugų reikia moterims patiriančioms ekonominius sunkumus. Krizes patiriančių moterų skaičius 2020-2022 m. laikotarpiu išaugo 4 kartus. Plungės mieste, palyginti su vidutiniškai Vidurio ir Vakarų Lietuvos regione, taip pat Telšių apskrityje, stebimas mažiausias registruotų bedarbių ir darbingo amžiaus gyventojų santykis (žr. 3.1. pav., 3.4. lent.). Tačiau, neramina šio rodiklio augimo tendencijos, kurios Plungės mieste  yra sparčiausios palyginti su vidutiniais Vidurio ir Vakarų Lietuvos regiono ir Telšių apskrities rezultatais.  2018-2022 m. laikotarpiu registruotų bedarbių ir darbingo amžiaus gyventojų santykis Vidurio ir Vakarų Lietuvos regione vidutiniškai per metus augo 4,5 proc., Telšių apskrityje – 4,7 proc., o Plungės mieste net 10,9 proc. 
Verslo apžvalga. Veikiančių ūkio subjektų skaičius, tenkantis 10000 gyventojų, Plungės mieste nuo 2018 m. nuosekliai augo. Šis rodiklis neženkliai mažesnis nei vidutiniškai Vidurio ir Vakarų Lietuvos regione bei Telšių apskrityje tačiau išlaiko spartesnes augimo tendencijas. 2018-2023 m. laikotarpiu Plungės mieste veikiančių ūkio subjektų skaičiaus, tenkančio 10000 gyventojų, vidutinis metinis augimas sudarė 3,2 proc., kai tuo tarpu Vidurio ir Vakarų Lietuvos regione – 3,0 proc., Telšių apskrityje – 2,8 proc. Tai rodo, kad aplinka verslo plėtrai Plungės mieste pakankamai palanki  (žr. 3.2. pav.). 
Viešoji infrastruktūra. Plungės miestas pasižymi išplėtotu viešųjų ir privačių sveikatos priežiūros įstaigų ir socialines paslaugas teikiančių subjektų tinklu. Kaip ir kitų viešųjų paslaugų atveju, šios įstaigos koncentruojasi ten, kur didesnė gyventojų koncentracija, sudarytos sąlygos lengvai paslaugomis pasinaudoti. Plungės mieste veikia VšĮ Plungės rajono savivaldybės ligoninė, medicinos paslaugas teikia ir privačios klinikos. Veikia Plungės vaikų globos namai, Plungės parapijos senelių globos namai, Plungės trumpalaikės globos centras, Plungės nakvynės namai, Plungės socialinių paslaugų centras, VšĮ Plungės atviras jaunimo centras, Plungės rajono savivaldybės visuomenės sveikatos biuras ir kt. Plungės mieste, atsižvelgiant į vaikų skaičių ir gyventojų koncentraciją, yra gerai išvystytas švietimo įstaigų tinklas – ikimokyklinio ugdymo, bendrojo lavinimo, papildomo ugdymo įstaigos ir pagalbos institucijos. Iš viso 18 švietimo įstaigų. Plungės miesto sporto objektai apima skirtingus tiek sporto mėgėjų, tiek profesionalų poreikius, įvairias sporto šakas: futbolas, krepšinis, dziudo, lengvoji atletika, tenisas, žirgų sportas ir kt. Mieste yra tiek uždaros sporto aikštelės, tiek atviri sporto objektai: regbio stadionas, miesto centrinis stadionas, specializuota dziudo salė, dirbtinės dangos futbolo aikštė, teniso aikštelė ir kt. Vis dėlto dalis objektų neatitinka gyventojų poreikių. Plungės kultūros įstaigų tinklą sudaro viešoji biblioteka, kultūros centras, muziejai. Gyventojus ir verslą aptarnauja Plungės rajono savivaldybė, Plungės miesto seniūnija, Klaipėdos apskrities vyriausiojo policijos komisariato Plungės rajono policijos komisariatas, Plungės rajono apylinkės teismas, Telšių apskrities priešgaisrinės gelbėjimo valdybos Plungės priešgaisrinė gelbėjimo tarnyba,  Plungės paštas, Registrų centro Telšių filialo Plungės skyrius, Telšių teritorinė darbo biržos Plungės skyrius, Sodros Mažeikių skyriaus Plungės skyrius, Valstybinės mokesčių inspekcijos Plungės poskyris, svarbiausių šalies bankų filialai, Plungės kredito unija. 
Atlikus Plungės miesto VVG teritorijos situacijos analizę ir gyventojų poreikių tyrimą, nustatyti Plungės miesto VVG teritorijos poreikiai: - Didinti socialinės rizikos ir socialinę atskirtį patiriančių asmenų socialinę integraciją bei užimtumą, plėtoti psichosocialines ir sociokultūrines paslaugas; - Įgalinti bendruomenes imtis verslumo iniciatyvų. Bendruomenėms ir tikslinėms grupėms organizuoti mokymus, seminarus ir praktinius užsiėmimus, kurių metu  generuoti naujas idėjas, leidžiančias atsiskleisti verslumo potencialui, tikslinėms grupėms integruotis į darbo rinką; - Skatinti gyventojų verslumą, naujų verslo ir darbo vietų kūrimąsi, socialinių verslų kūrimąsi pasinaudojant esamų verslo organizacijų patirtimi; - plėtoti savanorystės veiklą, siekiant prisidėti prie socialinių problemų sprendimo; - skatinti viešojo, privataus ir nevyriausybinio sektoriaus bendradarbiavimą ir tinklaveiką, siekiant spręsti mieste egzistuojančias socialinės atskirties mažinimo ir socialinės įtraukties problemas; - šviesti ir informuoti bendruomenę, siekiant paskatinti socialiai pažeidžiamų žmonių integraciją.</t>
  </si>
  <si>
    <t xml:space="preserve">3.2. pav. Viešosios infrastruktūros objektai Plungės mieste </t>
  </si>
  <si>
    <t>Eil. Nr.</t>
  </si>
  <si>
    <t>Siekiama reikšmė (2029 m.)</t>
  </si>
  <si>
    <t>Pradinė reikšmė (2024 m.)</t>
  </si>
  <si>
    <t xml:space="preserve">Nors šios uždavinio alternatyvos įgyvendinimo dėka būtų sprendžiamos kai kurių socialiai pažeidžiamų gyventojų grupių iššūkiai, susiję su jų verslumu, parama verslo pradžiai, visgi uždavinio alternatyva  susiaurina sprendžiamų problemų aprėptį ir tikslines grupes, apimdamos pagalbą tik bedarbiams ir neaktyviems darbingo amžiaus gyventojams, nenumato rėmimo socialinių verslų iniciatyvoms, taip pat nenumato verslų vystymo krypties.  Nenumatoma skatinti bendruomenių verslumo ir jų įsitraukimo, didinant paslaugų prieinamumą VVG teritorijos gyventojams. </t>
  </si>
  <si>
    <t>Plungės miesto 2023–2029 m. vietos plėtros strategijos rengėjas Plungės miesto vietos veiklos grupė (juridinio asmens kodas 304082567) (toliau – Plungės miesto VVG arba Asociacija). Tai savanoriška organizacija veikianti Plungės mieste, įkurta bendriems narių poreikiams ir tikslams tenkinti bei įgyvendinti. Pagrindiniai Plungės mieto VVG steigėjai – asociacija Plungės rajono pramonininkų sąjunga, asociacija Plungiškių draugija ir Plungės rajono savivaldybė. Asociacijos veiklos tikslai – pagerinti vietines įsidarbinimo galimybes, didinti bendruomenių socialinę integraciją, skatinti aktyvią įtrauktį, siekiant propaguoti lygias galimybes ir aktyvų dalyvavimą, išnaudoti vietos bendruomenių, verslo ir vietos valdžios ryšius, pagal savo veiklos kompetenciją ir galimybes skatinti Plungės miesto plėtrą, aktyviai dalyvauti rengiant ir įgyvendinant miesto plėtros planus bei programas Plungės miesto teritorijoje. Tuo tikslu siekti Asociacijos narių veiklos koordinavimo ir jos narių interesų atstovavimo ir tenkinti kitus viešuosius interesus pagal įstatuose išvardytas veiklos sritis tokias kaip: telkti suinteresuotų vietos valdžios, verslo, nevyriausybinių ir kitų įstaigų bei organizacijų pastangas, ieškant tinkamiausių sprendimų Plungės miesto ekonominei ir socialinei gerovei kelti, stiprinti ir plėtoti savanorystę, skatinti vietos bendruomenių dalyvavimą sprendžiant aktualias gyventojų skurdo ir atskirties problemas; siekti pagerinti vietos įsidarbinimo galimybes ir didinti bendruomenių socialinę integraciją, išnaudojant vietos bendruomenių, verslo ir vietos valdžios ryšius; siekti Bendruomenės inicijuotos vietos plėtros metodo (BIVP) taikymo efektyvumo Plungės mieste, rengiant vietos plėtros strategijas ir jas įgyvendinant – skatinant ir remiant vietos plėtros iniciatyvas, socialinio verslo kūrimąsi ir plėtrą, sprendžiant vietos bendruomenei aktualias gyventojų skurdo ir atskirties problemas; organizuoti miesto plėtros dalyvių švietimą bei mokymą, organizuoti ir teikti paramą miesto bendruomenių projektams ir iniciatyvoms įgyvendinti; tenkinti kitus, įstatymams neprieštaraujančius, viešuosius interesus.
Plungės miesto 2023–2029 m. vietos plėtros strategija rengiama siekiant įgyvendinti 2021–2027 m. Europos Sąjungos fondų investicijų programos 4 prioriteto „Socialiai atsakingesnė Lietuva“ 4.7 uždavinį „Skatinti aktyvią įtrauktį, siekiant propaguoti lygias galimybes, nediskriminavimą ir aktyvų dalyvavimą, ir gerinti įsidarbinamumą, ypač palankių sąlygų neturinčių grupių“ ir 4.9 uždavinį „Skatinti marginalizuotų bendruomenių, mažas pajamas gaunančių namų ūkių ir nepalankioje padėtyje esančių grupių, įskaitant specialiųjų poreikių turinčius asmenis, socialinę ir ekonominę įtrauktį vykdant integruotus veiksmus, be kita ko, teikti aprūpinimą būstu ir socialines paslaugas“. Remiantis statistinės analizės duomenimis, nustatytų stiprybių, silpnybių, galimybių ir grėsmių veiksniais, nustatytais Plungės miesto plėtros poreikiais, išsikeltais tikslais ir uždaviniais rengiama vietos plėtros strategija, kurios pagrindinis tikslas – pagerinti vietines įsidarbinimo galimybes ir paskatinti integruotą bei įtraukią socialinę Plungės miesto vietos plėtrą, išnaudojant bendruomenių, verslo ir vietos valdžios ryšių teikiamas galimybes. Plungės mieste vyraujančios problemos iš dalies neatsiejamos nuo bendrų socialinės ekonominės būklės tendencijų vyraujančių Lietuvoje: Plungės mieste spartus socialines rizikas patiriančių šeimų, socialiai pažeidžiamų asmenų skaičiaus augimas; didelis ir augantis socialinių paslaugų į namus poreikis; nepakankamos ugdymosi, aktyvaus užimtumo sąlygos vaikams, jaunimui; ir net viršijantis vidutinius Lietuvos miestų rodiklius gyventojų ligotumas socialinei atskirčiai įtakos turinčiomis ligomis. Reikia pažymėti, kad ir Covid–19 pandemija, nestabili geopolitinė situacija pasaulyje, besireiškianti kariniais konfliktais, turi neigiamos įtakos socialinei situacijai Plungės mieste (darbo netekę asmenys, didesnis socialinių išmokų poreikis, gyventojų pasyvumas ir abejingumas, kasdienių ir darbinių įgūdžių silpnėjimas neigiamai besireiškiantis fizinei ir emocinei gyventojų sveikatai ir kt.). Atsižvelgiant į esamas problemas Plungės mieste bei siekiant paskatinti jų sprendimą, Plungės miesto VVG parengė vietos plėtros strategiją, į kurios rengimą aktyviai įsitraukė ir miesto bendruomenė, nevyriausybinės organizacijos, verslas, kitos institucijos. Strategijos įgyvendinimui numatytos veiklos, skirtos spręsti socialinės atskirties mažinimo problemas, plėtoti socialinės integracijos paslaugas, didinti užimtumą bei verslumą, plėsti ir stiprinti bendradarbiavimo ryšius. Strategijos tikslas, uždaviniai, veiksmai buvo suformuoti ir priimti bendru sutarimu, pasirenkant aktualiausias miestui veiklas. Plungės miesto VVG vietos plėtros strategijos parengimui buvo gauta ES struktūrinių fondų investicijų parama. 
Parengta Plungės miesto VVG vietos plėtros strategija pasižymi inovatyviu problemų sprendimu, kadangi į strategijos rengimą buvo įtraukti visi suinteresuoti miesto bendruomenės atstovai, t. y. buvo atsižvelgta į bendruomenės, viešojo ir privataus sektorių poreikius. Sėkmingai įgyvendinta Plungės miesto 2023–2029 m. vietos plėtros strategija ir toliau vienys vietos bendruomenes, verslo ir valdžios atstovus bendriems tikslams, siekiant Plungės miesto gerovės. Strategijos rengimo metu buvo vadovaujamasi bendruomenės inicijuotos vietos plėtros modeliu (BIVP) – tai dalyvavimu grindžiamas požiūris į vystymąsi, kuris įtraukia bendruomenes į savo teritorijos plėtros poreikių ir prioritetų bei veiksmų jiems spręsti nustatymą. BIVP taikymas svariai prisidės prie  tvaraus Plungės miesto vystymosi.
2015-08-18 asociacija Plungės miesto vietos veiklos grupė buvo įregistruota Juridinių asmenų registre. Buveinė yra Plungės rajono savivaldybei nuosavybės teise priklausančioje Plungės miesto seniūnijos patalpose, esančiose Plungėje, Vytauto g. 7–14. 
Formuojant Plungės miesto VVG buvo atsižvelgta į visus bendruomenių inicijuotos vietos plėtros principus: skirtingų partnerių bendradarbiavimo arba partnerystės; iniciatyvos „iš apačios į viršų“ įgyvendinimo; teritorinio vientisumo; lygiavertiškumo; viešumo; įtraukimo ir skaidrumo. 
Plungės miesto VVG valdyba sudaryta vadovaujantis šiais principais: partnerystės ir atvirumo; lyčių lygybės; nediskriminavimo; jaunimo dalyvavimo.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</si>
</sst>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2" x14ac:knownFonts="1">
    <font>
      <sz val="11"/>
      <color theme="1"/>
      <name val="Calibri"/>
      <family val="2"/>
      <scheme val="minor"/>
    </font>
    <font>
      <b/>
      <sz val="12"/>
      <color rgb="FF000000"/>
      <name val="Times New Roman"/>
      <family val="1"/>
      <charset val="186"/>
    </font>
    <font>
      <b/>
      <sz val="12"/>
      <color theme="1"/>
      <name val="Times New Roman"/>
      <family val="1"/>
      <charset val="186"/>
    </font>
    <font>
      <sz val="12"/>
      <color theme="1"/>
      <name val="Times New Roman"/>
      <family val="1"/>
      <charset val="186"/>
    </font>
    <font>
      <sz val="12"/>
      <name val="Times New Roman"/>
      <family val="1"/>
      <charset val="186"/>
    </font>
    <font>
      <sz val="10"/>
      <color theme="1"/>
      <name val="Times New Roman"/>
      <family val="1"/>
      <charset val="186"/>
    </font>
    <font>
      <b/>
      <sz val="10"/>
      <color theme="1"/>
      <name val="Times New Roman"/>
      <family val="1"/>
      <charset val="186"/>
    </font>
    <font>
      <b/>
      <sz val="10"/>
      <name val="Times New Roman"/>
      <family val="1"/>
      <charset val="186"/>
    </font>
    <font>
      <sz val="11"/>
      <color theme="1"/>
      <name val="Times New Roman"/>
      <family val="1"/>
      <charset val="186"/>
    </font>
    <font>
      <b/>
      <sz val="11"/>
      <color rgb="FF000000"/>
      <name val="Times New Roman"/>
      <family val="1"/>
      <charset val="186"/>
    </font>
    <font>
      <i/>
      <sz val="11"/>
      <color theme="1"/>
      <name val="Times New Roman"/>
      <family val="1"/>
      <charset val="186"/>
    </font>
    <font>
      <b/>
      <sz val="11"/>
      <color theme="1"/>
      <name val="Times New Roman"/>
      <family val="1"/>
      <charset val="186"/>
    </font>
    <font>
      <sz val="11"/>
      <name val="Times New Roman"/>
      <family val="1"/>
      <charset val="186"/>
    </font>
    <font>
      <sz val="11"/>
      <name val="Calibri"/>
      <family val="2"/>
      <scheme val="minor"/>
    </font>
    <font>
      <b/>
      <sz val="11"/>
      <name val="Times New Roman"/>
      <family val="1"/>
      <charset val="186"/>
    </font>
    <font>
      <b/>
      <sz val="12"/>
      <name val="Times New Roman"/>
      <family val="1"/>
      <charset val="186"/>
    </font>
    <font>
      <b/>
      <sz val="12"/>
      <color theme="1"/>
      <name val="Times New Roman"/>
      <family val="1"/>
    </font>
    <font>
      <b/>
      <sz val="11"/>
      <color rgb="FF3F3F3F"/>
      <name val="Calibri"/>
      <family val="2"/>
      <charset val="186"/>
      <scheme val="minor"/>
    </font>
    <font>
      <sz val="11"/>
      <name val="Times New Roman"/>
      <family val="1"/>
    </font>
    <font>
      <sz val="11"/>
      <color theme="1"/>
      <name val="Times New Roman"/>
      <family val="1"/>
    </font>
    <font>
      <i/>
      <sz val="11"/>
      <color theme="1"/>
      <name val="Calibri"/>
      <family val="2"/>
      <scheme val="minor"/>
    </font>
    <font>
      <sz val="11"/>
      <color rgb="FF000000"/>
      <name val="Times New Roman"/>
      <family val="1"/>
    </font>
    <font>
      <sz val="11"/>
      <color rgb="FF000000"/>
      <name val="Times New Roman"/>
      <family val="1"/>
      <charset val="186"/>
    </font>
    <font>
      <sz val="11"/>
      <color theme="1"/>
      <name val="Wingdings"/>
      <charset val="2"/>
    </font>
    <font>
      <sz val="11"/>
      <color rgb="FF000000"/>
      <name val="Wingdings"/>
      <charset val="2"/>
    </font>
    <font>
      <i/>
      <sz val="11"/>
      <color theme="1"/>
      <name val="Times New Roman"/>
      <family val="1"/>
    </font>
    <font>
      <i/>
      <sz val="11"/>
      <color rgb="FF000000"/>
      <name val="Times New Roman"/>
      <family val="1"/>
    </font>
    <font>
      <b/>
      <sz val="11"/>
      <color rgb="FFFFFFFF"/>
      <name val="Times New Roman"/>
      <family val="1"/>
    </font>
    <font>
      <b/>
      <sz val="11"/>
      <color rgb="FF000000"/>
      <name val="Times New Roman"/>
      <family val="1"/>
    </font>
    <font>
      <b/>
      <sz val="11"/>
      <color theme="1"/>
      <name val="Times New Roman"/>
      <family val="1"/>
    </font>
    <font>
      <u/>
      <sz val="11"/>
      <color theme="10"/>
      <name val="Calibri"/>
      <family val="2"/>
      <scheme val="minor"/>
    </font>
    <font>
      <sz val="12"/>
      <color rgb="FF000000"/>
      <name val="Times New Roman"/>
      <family val="1"/>
      <charset val="186"/>
    </font>
  </fonts>
  <fills count="12">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rgb="FFF2F2F2"/>
      </patternFill>
    </fill>
    <fill>
      <patternFill patternType="solid">
        <fgColor rgb="FFFFFFFF"/>
      </patternFill>
    </fill>
    <fill>
      <patternFill patternType="solid">
        <fgColor rgb="FFF4F4F4"/>
      </patternFill>
    </fill>
    <fill>
      <patternFill patternType="solid">
        <fgColor rgb="FFF2F2F2"/>
        <bgColor indexed="64"/>
      </patternFill>
    </fill>
    <fill>
      <patternFill patternType="solid">
        <fgColor rgb="FFFDE9D9"/>
        <bgColor indexed="64"/>
      </patternFill>
    </fill>
    <fill>
      <patternFill patternType="solid">
        <fgColor rgb="FFD9E2F3"/>
        <bgColor indexed="64"/>
      </patternFill>
    </fill>
    <fill>
      <patternFill patternType="solid">
        <fgColor rgb="FF4472C4"/>
        <bgColor indexed="64"/>
      </patternFill>
    </fill>
    <fill>
      <patternFill patternType="solid">
        <fgColor rgb="FFFFFFFF"/>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bottom style="medium">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style="medium">
        <color indexed="64"/>
      </right>
      <top/>
      <bottom style="thin">
        <color indexed="64"/>
      </bottom>
      <diagonal/>
    </border>
    <border>
      <left style="thin">
        <color rgb="FF3F3F3F"/>
      </left>
      <right style="thin">
        <color rgb="FF3F3F3F"/>
      </right>
      <top style="thin">
        <color rgb="FF3F3F3F"/>
      </top>
      <bottom style="thin">
        <color rgb="FF3F3F3F"/>
      </bottom>
      <diagonal/>
    </border>
    <border>
      <left style="thin">
        <color rgb="FF3F3F3F"/>
      </left>
      <right style="thin">
        <color rgb="FF3F3F3F"/>
      </right>
      <top style="thin">
        <color rgb="FF3F3F3F"/>
      </top>
      <bottom/>
      <diagonal/>
    </border>
    <border>
      <left style="medium">
        <color rgb="FF4472C4"/>
      </left>
      <right/>
      <top style="medium">
        <color rgb="FF4472C4"/>
      </top>
      <bottom/>
      <diagonal/>
    </border>
    <border>
      <left/>
      <right/>
      <top style="medium">
        <color rgb="FF4472C4"/>
      </top>
      <bottom/>
      <diagonal/>
    </border>
    <border>
      <left/>
      <right style="medium">
        <color rgb="FF4472C4"/>
      </right>
      <top style="medium">
        <color rgb="FF4472C4"/>
      </top>
      <bottom/>
      <diagonal/>
    </border>
    <border>
      <left style="medium">
        <color rgb="FF4472C4"/>
      </left>
      <right/>
      <top/>
      <bottom/>
      <diagonal/>
    </border>
    <border>
      <left/>
      <right/>
      <top style="medium">
        <color rgb="FF4472C4"/>
      </top>
      <bottom style="medium">
        <color rgb="FF4472C4"/>
      </bottom>
      <diagonal/>
    </border>
    <border>
      <left/>
      <right style="medium">
        <color rgb="FF4472C4"/>
      </right>
      <top style="medium">
        <color rgb="FF4472C4"/>
      </top>
      <bottom style="medium">
        <color rgb="FF4472C4"/>
      </bottom>
      <diagonal/>
    </border>
    <border>
      <left/>
      <right style="medium">
        <color rgb="FF4472C4"/>
      </right>
      <top/>
      <bottom/>
      <diagonal/>
    </border>
    <border>
      <left style="medium">
        <color rgb="FF4472C4"/>
      </left>
      <right/>
      <top style="medium">
        <color rgb="FF4472C4"/>
      </top>
      <bottom style="medium">
        <color rgb="FF4472C4"/>
      </bottom>
      <diagonal/>
    </border>
    <border>
      <left style="medium">
        <color rgb="FF4472C4"/>
      </left>
      <right/>
      <top/>
      <bottom style="medium">
        <color rgb="FF4472C4"/>
      </bottom>
      <diagonal/>
    </border>
    <border>
      <left/>
      <right/>
      <top/>
      <bottom style="medium">
        <color rgb="FF4472C4"/>
      </bottom>
      <diagonal/>
    </border>
    <border>
      <left/>
      <right style="medium">
        <color rgb="FF4472C4"/>
      </right>
      <top/>
      <bottom style="medium">
        <color rgb="FF4472C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bottom style="medium">
        <color rgb="FF000000"/>
      </bottom>
      <diagonal/>
    </border>
  </borders>
  <cellStyleXfs count="3">
    <xf numFmtId="0" fontId="0" fillId="0" borderId="0"/>
    <xf numFmtId="0" fontId="17" fillId="4" borderId="48" applyNumberFormat="0" applyAlignment="0" applyProtection="0"/>
    <xf numFmtId="0" fontId="30" fillId="0" borderId="0" applyNumberFormat="0" applyFill="0" applyBorder="0" applyAlignment="0" applyProtection="0"/>
  </cellStyleXfs>
  <cellXfs count="286">
    <xf numFmtId="0" fontId="0" fillId="0" borderId="0" xfId="0"/>
    <xf numFmtId="0" fontId="3" fillId="0" borderId="0" xfId="0" applyFont="1"/>
    <xf numFmtId="0" fontId="3" fillId="0" borderId="0" xfId="0" applyFont="1" applyAlignment="1">
      <alignment horizontal="left"/>
    </xf>
    <xf numFmtId="0" fontId="3" fillId="0" borderId="0" xfId="0" applyFont="1" applyAlignment="1">
      <alignment horizontal="left" wrapText="1"/>
    </xf>
    <xf numFmtId="0" fontId="2" fillId="0" borderId="2" xfId="0" applyFont="1" applyBorder="1" applyAlignment="1">
      <alignment horizontal="left"/>
    </xf>
    <xf numFmtId="4" fontId="3" fillId="0" borderId="0" xfId="0" applyNumberFormat="1" applyFont="1"/>
    <xf numFmtId="0" fontId="3" fillId="3" borderId="8" xfId="0" applyFont="1" applyFill="1" applyBorder="1" applyAlignment="1" applyProtection="1">
      <alignment horizontal="left" wrapText="1"/>
      <protection locked="0"/>
    </xf>
    <xf numFmtId="0" fontId="3" fillId="3" borderId="8" xfId="0" applyFont="1" applyFill="1" applyBorder="1" applyProtection="1">
      <protection locked="0"/>
    </xf>
    <xf numFmtId="0" fontId="3" fillId="3" borderId="8" xfId="0" applyFont="1" applyFill="1" applyBorder="1" applyAlignment="1" applyProtection="1">
      <alignment horizontal="left"/>
      <protection locked="0"/>
    </xf>
    <xf numFmtId="0" fontId="3" fillId="3" borderId="9" xfId="0" applyFont="1" applyFill="1" applyBorder="1" applyAlignment="1" applyProtection="1">
      <alignment horizontal="left"/>
      <protection locked="0"/>
    </xf>
    <xf numFmtId="0" fontId="3" fillId="0" borderId="0" xfId="0" applyFont="1" applyProtection="1">
      <protection locked="0"/>
    </xf>
    <xf numFmtId="0" fontId="5" fillId="0" borderId="1" xfId="0" applyFont="1" applyBorder="1" applyAlignment="1">
      <alignment horizontal="left" vertical="top" wrapText="1"/>
    </xf>
    <xf numFmtId="0" fontId="5" fillId="0" borderId="1" xfId="0" applyFont="1" applyBorder="1" applyAlignment="1">
      <alignment horizontal="left" wrapText="1"/>
    </xf>
    <xf numFmtId="0" fontId="5" fillId="0" borderId="11" xfId="0" applyFont="1" applyBorder="1" applyAlignment="1">
      <alignment horizontal="left" wrapText="1"/>
    </xf>
    <xf numFmtId="4" fontId="4" fillId="0" borderId="1" xfId="0" applyNumberFormat="1" applyFont="1" applyBorder="1" applyAlignment="1">
      <alignment vertical="top" wrapText="1"/>
    </xf>
    <xf numFmtId="0" fontId="5" fillId="0" borderId="10" xfId="0" applyFont="1" applyBorder="1" applyAlignment="1">
      <alignment horizontal="left" wrapText="1"/>
    </xf>
    <xf numFmtId="4" fontId="3" fillId="0" borderId="11" xfId="0" applyNumberFormat="1" applyFont="1" applyBorder="1"/>
    <xf numFmtId="0" fontId="2" fillId="0" borderId="3" xfId="0" applyFont="1" applyBorder="1" applyAlignment="1">
      <alignment horizontal="left"/>
    </xf>
    <xf numFmtId="4" fontId="4" fillId="0" borderId="11" xfId="0" applyNumberFormat="1" applyFont="1" applyBorder="1" applyAlignment="1">
      <alignment vertical="top" wrapText="1"/>
    </xf>
    <xf numFmtId="0" fontId="5" fillId="0" borderId="11" xfId="0" applyFont="1" applyBorder="1" applyAlignment="1">
      <alignment horizontal="left" vertical="top" wrapText="1"/>
    </xf>
    <xf numFmtId="0" fontId="6" fillId="0" borderId="6" xfId="0" applyFont="1" applyBorder="1" applyAlignment="1">
      <alignment horizontal="left" wrapText="1"/>
    </xf>
    <xf numFmtId="0" fontId="5" fillId="0" borderId="10" xfId="0" applyFont="1" applyBorder="1" applyAlignment="1">
      <alignment horizontal="left" vertical="top" wrapText="1"/>
    </xf>
    <xf numFmtId="0" fontId="7" fillId="0" borderId="6" xfId="0" applyFont="1" applyBorder="1" applyAlignment="1">
      <alignment vertical="top" wrapText="1"/>
    </xf>
    <xf numFmtId="4" fontId="4" fillId="0" borderId="10" xfId="0" applyNumberFormat="1" applyFont="1" applyBorder="1" applyAlignment="1">
      <alignment vertical="top" wrapText="1"/>
    </xf>
    <xf numFmtId="0" fontId="5" fillId="3" borderId="7" xfId="0" applyFont="1" applyFill="1" applyBorder="1" applyAlignment="1" applyProtection="1">
      <alignment horizontal="left" wrapText="1"/>
      <protection locked="0"/>
    </xf>
    <xf numFmtId="0" fontId="2" fillId="3" borderId="0" xfId="0" applyFont="1" applyFill="1" applyAlignment="1">
      <alignment horizontal="center"/>
    </xf>
    <xf numFmtId="0" fontId="2" fillId="3" borderId="1" xfId="0" applyFont="1" applyFill="1" applyBorder="1" applyAlignment="1">
      <alignment horizontal="center"/>
    </xf>
    <xf numFmtId="0" fontId="2" fillId="3" borderId="10" xfId="0" applyFont="1" applyFill="1" applyBorder="1" applyAlignment="1">
      <alignment horizontal="center" wrapText="1"/>
    </xf>
    <xf numFmtId="4" fontId="4" fillId="0" borderId="26" xfId="0" applyNumberFormat="1" applyFont="1" applyBorder="1" applyAlignment="1">
      <alignment vertical="top" wrapText="1"/>
    </xf>
    <xf numFmtId="0" fontId="8" fillId="0" borderId="0" xfId="0" applyFont="1"/>
    <xf numFmtId="0" fontId="8" fillId="0" borderId="31" xfId="0" applyFont="1" applyBorder="1"/>
    <xf numFmtId="0" fontId="8" fillId="0" borderId="34" xfId="0" applyFont="1" applyBorder="1"/>
    <xf numFmtId="0" fontId="8" fillId="0" borderId="36" xfId="0" applyFont="1" applyBorder="1"/>
    <xf numFmtId="0" fontId="0" fillId="0" borderId="34" xfId="0" applyBorder="1"/>
    <xf numFmtId="0" fontId="0" fillId="0" borderId="36" xfId="0" applyBorder="1"/>
    <xf numFmtId="0" fontId="8" fillId="0" borderId="32" xfId="0" applyFont="1" applyBorder="1" applyAlignment="1">
      <alignment wrapText="1"/>
    </xf>
    <xf numFmtId="0" fontId="8" fillId="0" borderId="33" xfId="0" applyFont="1" applyBorder="1" applyAlignment="1">
      <alignment wrapText="1"/>
    </xf>
    <xf numFmtId="0" fontId="8" fillId="0" borderId="1" xfId="0" applyFont="1" applyBorder="1"/>
    <xf numFmtId="0" fontId="8" fillId="0" borderId="35" xfId="0" applyFont="1" applyBorder="1"/>
    <xf numFmtId="0" fontId="8" fillId="0" borderId="37" xfId="0" applyFont="1" applyBorder="1"/>
    <xf numFmtId="0" fontId="8" fillId="0" borderId="38" xfId="0" applyFont="1" applyBorder="1"/>
    <xf numFmtId="0" fontId="8" fillId="0" borderId="32" xfId="0" applyFont="1" applyBorder="1" applyAlignment="1">
      <alignment horizontal="center" vertical="center"/>
    </xf>
    <xf numFmtId="0" fontId="8" fillId="0" borderId="30" xfId="0" applyFont="1" applyBorder="1"/>
    <xf numFmtId="0" fontId="8" fillId="0" borderId="29" xfId="0" applyFont="1" applyBorder="1" applyAlignment="1">
      <alignment horizontal="center"/>
    </xf>
    <xf numFmtId="0" fontId="8" fillId="0" borderId="29" xfId="0" applyFont="1" applyBorder="1"/>
    <xf numFmtId="0" fontId="13" fillId="0" borderId="0" xfId="0" applyFont="1"/>
    <xf numFmtId="0" fontId="12" fillId="0" borderId="0" xfId="0" applyFont="1"/>
    <xf numFmtId="4" fontId="4" fillId="0" borderId="0" xfId="0" applyNumberFormat="1" applyFont="1"/>
    <xf numFmtId="4" fontId="3" fillId="2" borderId="44" xfId="0" applyNumberFormat="1" applyFont="1" applyFill="1" applyBorder="1"/>
    <xf numFmtId="0" fontId="3" fillId="0" borderId="0" xfId="0" applyFont="1" applyAlignment="1">
      <alignment wrapText="1"/>
    </xf>
    <xf numFmtId="4" fontId="3" fillId="2" borderId="43" xfId="0" applyNumberFormat="1" applyFont="1" applyFill="1" applyBorder="1"/>
    <xf numFmtId="2" fontId="3" fillId="2" borderId="42" xfId="0" applyNumberFormat="1" applyFont="1" applyFill="1" applyBorder="1"/>
    <xf numFmtId="2" fontId="3" fillId="2" borderId="44" xfId="0" applyNumberFormat="1" applyFont="1" applyFill="1" applyBorder="1"/>
    <xf numFmtId="4" fontId="2" fillId="0" borderId="6" xfId="0" applyNumberFormat="1" applyFont="1" applyBorder="1" applyAlignment="1">
      <alignment horizontal="center"/>
    </xf>
    <xf numFmtId="2" fontId="3" fillId="2" borderId="43" xfId="0" applyNumberFormat="1" applyFont="1" applyFill="1" applyBorder="1"/>
    <xf numFmtId="4" fontId="3" fillId="2" borderId="42" xfId="0" applyNumberFormat="1" applyFont="1" applyFill="1" applyBorder="1"/>
    <xf numFmtId="4" fontId="3" fillId="0" borderId="11" xfId="0" applyNumberFormat="1" applyFont="1" applyBorder="1" applyAlignment="1">
      <alignment horizontal="center" vertical="center" wrapText="1"/>
    </xf>
    <xf numFmtId="4" fontId="3" fillId="0" borderId="1" xfId="0" applyNumberFormat="1" applyFont="1" applyBorder="1" applyAlignment="1">
      <alignment horizontal="right" wrapText="1"/>
    </xf>
    <xf numFmtId="4" fontId="3" fillId="0" borderId="11" xfId="0" applyNumberFormat="1" applyFont="1" applyBorder="1" applyAlignment="1">
      <alignment horizontal="right" vertical="center" wrapText="1"/>
    </xf>
    <xf numFmtId="0" fontId="5" fillId="0" borderId="46" xfId="0" applyFont="1" applyBorder="1" applyAlignment="1">
      <alignment horizontal="left" wrapText="1"/>
    </xf>
    <xf numFmtId="0" fontId="5" fillId="0" borderId="27" xfId="0" applyFont="1" applyBorder="1" applyAlignment="1">
      <alignment horizontal="left" wrapText="1"/>
    </xf>
    <xf numFmtId="0" fontId="3" fillId="0" borderId="4" xfId="0" applyFont="1" applyBorder="1"/>
    <xf numFmtId="0" fontId="16" fillId="0" borderId="0" xfId="0" applyFont="1"/>
    <xf numFmtId="0" fontId="16" fillId="0" borderId="4" xfId="0" applyFont="1" applyBorder="1"/>
    <xf numFmtId="0" fontId="16" fillId="0" borderId="47" xfId="0" applyFont="1" applyBorder="1" applyAlignment="1">
      <alignment horizontal="right"/>
    </xf>
    <xf numFmtId="4" fontId="3" fillId="0" borderId="0" xfId="0" applyNumberFormat="1" applyFont="1" applyAlignment="1">
      <alignment horizontal="left" wrapText="1"/>
    </xf>
    <xf numFmtId="0" fontId="18" fillId="5" borderId="1" xfId="0" applyFont="1" applyFill="1" applyBorder="1" applyAlignment="1">
      <alignment horizontal="left" vertical="top" wrapText="1"/>
    </xf>
    <xf numFmtId="0" fontId="18" fillId="6" borderId="1" xfId="0" applyFont="1" applyFill="1" applyBorder="1" applyAlignment="1">
      <alignment horizontal="center" vertical="center" wrapText="1"/>
    </xf>
    <xf numFmtId="0" fontId="17" fillId="4" borderId="48" xfId="1" applyAlignment="1">
      <alignment horizontal="right" vertical="center" wrapText="1"/>
    </xf>
    <xf numFmtId="0" fontId="18" fillId="5" borderId="1" xfId="0" applyFont="1" applyFill="1" applyBorder="1" applyAlignment="1">
      <alignment horizontal="right" vertical="center" wrapText="1"/>
    </xf>
    <xf numFmtId="0" fontId="17" fillId="4" borderId="48" xfId="1"/>
    <xf numFmtId="0" fontId="17" fillId="4" borderId="49" xfId="1" applyBorder="1"/>
    <xf numFmtId="0" fontId="18" fillId="5" borderId="10" xfId="0" applyFont="1" applyFill="1" applyBorder="1" applyAlignment="1">
      <alignment horizontal="right" vertical="center" wrapText="1"/>
    </xf>
    <xf numFmtId="0" fontId="20" fillId="0" borderId="1" xfId="0" applyFont="1" applyBorder="1" applyAlignment="1">
      <alignment wrapText="1"/>
    </xf>
    <xf numFmtId="164" fontId="20" fillId="0" borderId="1" xfId="0" applyNumberFormat="1" applyFont="1" applyBorder="1"/>
    <xf numFmtId="0" fontId="19" fillId="0" borderId="0" xfId="0" applyFont="1"/>
    <xf numFmtId="0" fontId="19" fillId="0" borderId="6" xfId="0" applyFont="1" applyBorder="1" applyAlignment="1">
      <alignment vertical="center" wrapText="1"/>
    </xf>
    <xf numFmtId="0" fontId="19" fillId="0" borderId="15" xfId="0" applyFont="1" applyBorder="1" applyAlignment="1">
      <alignment horizontal="center" vertical="center" wrapText="1"/>
    </xf>
    <xf numFmtId="0" fontId="19" fillId="0" borderId="18" xfId="0" applyFont="1" applyBorder="1" applyAlignment="1">
      <alignment vertical="center" wrapText="1"/>
    </xf>
    <xf numFmtId="0" fontId="19" fillId="0" borderId="41" xfId="0" applyFont="1" applyBorder="1" applyAlignment="1">
      <alignment horizontal="right" vertical="center" wrapText="1"/>
    </xf>
    <xf numFmtId="0" fontId="19" fillId="0" borderId="1" xfId="0" applyFont="1" applyBorder="1" applyAlignment="1">
      <alignment horizontal="center"/>
    </xf>
    <xf numFmtId="0" fontId="19" fillId="0" borderId="1" xfId="0" applyFont="1" applyBorder="1" applyAlignment="1">
      <alignment horizontal="center" wrapText="1"/>
    </xf>
    <xf numFmtId="0" fontId="19" fillId="0" borderId="1" xfId="0" applyFont="1" applyBorder="1"/>
    <xf numFmtId="0" fontId="19" fillId="0" borderId="1" xfId="0" applyFont="1" applyBorder="1" applyAlignment="1">
      <alignment horizontal="right" wrapText="1"/>
    </xf>
    <xf numFmtId="0" fontId="19" fillId="0" borderId="1" xfId="0" applyFont="1" applyBorder="1" applyAlignment="1">
      <alignment vertical="center"/>
    </xf>
    <xf numFmtId="0" fontId="19" fillId="0" borderId="1" xfId="0" applyFont="1" applyBorder="1" applyAlignment="1">
      <alignment horizontal="left" wrapText="1"/>
    </xf>
    <xf numFmtId="0" fontId="19" fillId="0" borderId="1" xfId="0" applyFont="1" applyBorder="1" applyAlignment="1">
      <alignment horizontal="center" vertical="center"/>
    </xf>
    <xf numFmtId="0" fontId="19" fillId="0" borderId="1" xfId="0" applyFont="1" applyBorder="1" applyAlignment="1">
      <alignment vertical="center" wrapText="1"/>
    </xf>
    <xf numFmtId="0" fontId="19" fillId="0" borderId="1" xfId="0" applyFont="1" applyBorder="1" applyAlignment="1">
      <alignment wrapText="1"/>
    </xf>
    <xf numFmtId="0" fontId="21" fillId="7" borderId="1" xfId="0" applyFont="1" applyFill="1" applyBorder="1" applyAlignment="1">
      <alignment horizontal="center" vertical="center" wrapText="1"/>
    </xf>
    <xf numFmtId="0" fontId="21" fillId="8" borderId="1" xfId="0" applyFont="1" applyFill="1" applyBorder="1" applyAlignment="1">
      <alignment horizontal="center" vertical="center" wrapText="1"/>
    </xf>
    <xf numFmtId="0" fontId="21" fillId="8" borderId="1" xfId="0" applyFont="1" applyFill="1" applyBorder="1" applyAlignment="1">
      <alignment vertical="center" wrapText="1"/>
    </xf>
    <xf numFmtId="1" fontId="0" fillId="0" borderId="1" xfId="0" applyNumberFormat="1" applyBorder="1"/>
    <xf numFmtId="0" fontId="19" fillId="0" borderId="0" xfId="0" applyFont="1" applyAlignment="1">
      <alignment vertical="center"/>
    </xf>
    <xf numFmtId="1" fontId="0" fillId="0" borderId="0" xfId="0" applyNumberFormat="1"/>
    <xf numFmtId="0" fontId="22" fillId="9" borderId="6" xfId="0" applyFont="1" applyFill="1" applyBorder="1" applyAlignment="1">
      <alignment horizontal="center" vertical="center" wrapText="1"/>
    </xf>
    <xf numFmtId="0" fontId="22" fillId="9" borderId="15" xfId="0" applyFont="1" applyFill="1" applyBorder="1" applyAlignment="1">
      <alignment horizontal="center" vertical="center" wrapText="1"/>
    </xf>
    <xf numFmtId="0" fontId="23" fillId="0" borderId="40" xfId="0" applyFont="1" applyBorder="1" applyAlignment="1">
      <alignment horizontal="justify" vertical="center" wrapText="1"/>
    </xf>
    <xf numFmtId="0" fontId="23" fillId="0" borderId="41" xfId="0" applyFont="1" applyBorder="1" applyAlignment="1">
      <alignment horizontal="justify" vertical="center" wrapText="1"/>
    </xf>
    <xf numFmtId="0" fontId="24" fillId="0" borderId="40" xfId="0" applyFont="1" applyBorder="1" applyAlignment="1">
      <alignment horizontal="justify" vertical="center" wrapText="1"/>
    </xf>
    <xf numFmtId="0" fontId="8" fillId="0" borderId="40" xfId="0" applyFont="1" applyBorder="1" applyAlignment="1">
      <alignment horizontal="justify" vertical="center" wrapText="1"/>
    </xf>
    <xf numFmtId="0" fontId="27" fillId="10" borderId="50" xfId="0" applyFont="1" applyFill="1" applyBorder="1" applyAlignment="1">
      <alignment horizontal="center" vertical="center" wrapText="1"/>
    </xf>
    <xf numFmtId="0" fontId="27" fillId="10" borderId="51" xfId="0" applyFont="1" applyFill="1" applyBorder="1" applyAlignment="1">
      <alignment horizontal="center" vertical="center" wrapText="1"/>
    </xf>
    <xf numFmtId="0" fontId="27" fillId="10" borderId="52" xfId="0" applyFont="1" applyFill="1" applyBorder="1" applyAlignment="1">
      <alignment horizontal="center" vertical="center" wrapText="1"/>
    </xf>
    <xf numFmtId="0" fontId="19" fillId="0" borderId="54" xfId="0" applyFont="1" applyBorder="1" applyAlignment="1">
      <alignment vertical="center" wrapText="1"/>
    </xf>
    <xf numFmtId="0" fontId="19" fillId="0" borderId="55" xfId="0" applyFont="1" applyBorder="1" applyAlignment="1">
      <alignment vertical="center" wrapText="1"/>
    </xf>
    <xf numFmtId="0" fontId="19" fillId="0" borderId="0" xfId="0" applyFont="1" applyAlignment="1">
      <alignment vertical="center" wrapText="1"/>
    </xf>
    <xf numFmtId="0" fontId="19" fillId="0" borderId="56" xfId="0" applyFont="1" applyBorder="1" applyAlignment="1">
      <alignment vertical="center" wrapText="1"/>
    </xf>
    <xf numFmtId="0" fontId="28" fillId="11" borderId="57" xfId="0" applyFont="1" applyFill="1" applyBorder="1" applyAlignment="1">
      <alignment horizontal="center" vertical="center" wrapText="1"/>
    </xf>
    <xf numFmtId="0" fontId="28" fillId="11" borderId="53" xfId="0" applyFont="1" applyFill="1" applyBorder="1" applyAlignment="1">
      <alignment horizontal="center" vertical="center" wrapText="1"/>
    </xf>
    <xf numFmtId="0" fontId="19" fillId="0" borderId="29" xfId="0" applyFont="1" applyBorder="1" applyAlignment="1">
      <alignment vertical="center"/>
    </xf>
    <xf numFmtId="0" fontId="20" fillId="0" borderId="0" xfId="0" applyFont="1"/>
    <xf numFmtId="0" fontId="19" fillId="0" borderId="0" xfId="0" applyFont="1" applyAlignment="1">
      <alignment horizontal="center" vertical="center"/>
    </xf>
    <xf numFmtId="0" fontId="0" fillId="0" borderId="0" xfId="0" applyAlignment="1">
      <alignment wrapText="1"/>
    </xf>
    <xf numFmtId="0" fontId="8" fillId="0" borderId="0" xfId="0" applyFont="1" applyAlignment="1">
      <alignment horizontal="center"/>
    </xf>
    <xf numFmtId="0" fontId="18" fillId="0" borderId="0" xfId="2" applyFont="1" applyAlignment="1">
      <alignment horizontal="center" vertical="center"/>
    </xf>
    <xf numFmtId="0" fontId="21" fillId="0" borderId="0" xfId="0" applyFont="1" applyAlignment="1">
      <alignment horizontal="center" vertical="center"/>
    </xf>
    <xf numFmtId="0" fontId="13" fillId="0" borderId="0" xfId="2" applyFont="1" applyAlignment="1">
      <alignment horizontal="center" vertical="center"/>
    </xf>
    <xf numFmtId="0" fontId="3" fillId="0" borderId="0" xfId="0" applyFont="1" applyAlignment="1">
      <alignment vertical="center"/>
    </xf>
    <xf numFmtId="0" fontId="8" fillId="0" borderId="16" xfId="0" applyFont="1" applyBorder="1" applyAlignment="1">
      <alignment vertical="center" wrapText="1"/>
    </xf>
    <xf numFmtId="0" fontId="8" fillId="0" borderId="18" xfId="0" applyFont="1" applyBorder="1" applyAlignment="1">
      <alignment vertical="center" wrapText="1"/>
    </xf>
    <xf numFmtId="0" fontId="8" fillId="0" borderId="41" xfId="0" applyFont="1" applyBorder="1" applyAlignment="1">
      <alignment horizontal="center" vertical="center" wrapText="1"/>
    </xf>
    <xf numFmtId="0" fontId="8" fillId="0" borderId="41" xfId="0" applyFont="1" applyBorder="1" applyAlignment="1">
      <alignment horizontal="right" vertical="center" wrapText="1"/>
    </xf>
    <xf numFmtId="0" fontId="8" fillId="0" borderId="0" xfId="0" applyFont="1" applyAlignment="1">
      <alignment vertical="center"/>
    </xf>
    <xf numFmtId="0" fontId="8" fillId="0" borderId="40" xfId="0" applyFont="1" applyBorder="1" applyAlignment="1">
      <alignment horizontal="center" vertical="center" wrapText="1"/>
    </xf>
    <xf numFmtId="0" fontId="11" fillId="0" borderId="18" xfId="0" applyFont="1" applyBorder="1" applyAlignment="1">
      <alignment vertical="center" wrapText="1"/>
    </xf>
    <xf numFmtId="0" fontId="11" fillId="0" borderId="41" xfId="0" applyFont="1" applyBorder="1" applyAlignment="1">
      <alignment horizontal="right" vertical="center" wrapText="1"/>
    </xf>
    <xf numFmtId="0" fontId="22" fillId="0" borderId="0" xfId="0" applyFont="1"/>
    <xf numFmtId="0" fontId="3" fillId="0" borderId="0" xfId="0" applyFont="1" applyAlignment="1">
      <alignment horizontal="center" vertical="center"/>
    </xf>
    <xf numFmtId="0" fontId="3" fillId="0" borderId="61" xfId="0" applyFont="1" applyBorder="1" applyAlignment="1">
      <alignment horizontal="center" vertical="center" wrapText="1"/>
    </xf>
    <xf numFmtId="0" fontId="3" fillId="0" borderId="62" xfId="0" applyFont="1" applyBorder="1" applyAlignment="1">
      <alignment horizontal="center" vertical="center" wrapText="1"/>
    </xf>
    <xf numFmtId="0" fontId="31" fillId="0" borderId="63" xfId="0" applyFont="1" applyBorder="1" applyAlignment="1">
      <alignment vertical="center" wrapText="1"/>
    </xf>
    <xf numFmtId="0" fontId="3" fillId="0" borderId="64" xfId="0" applyFont="1" applyBorder="1" applyAlignment="1">
      <alignment horizontal="center" vertical="center" wrapText="1"/>
    </xf>
    <xf numFmtId="0" fontId="8" fillId="0" borderId="17" xfId="0" applyFont="1" applyBorder="1" applyAlignment="1">
      <alignment vertical="center"/>
    </xf>
    <xf numFmtId="0" fontId="8" fillId="0" borderId="18" xfId="0" applyFont="1" applyBorder="1" applyAlignment="1">
      <alignment vertical="center"/>
    </xf>
    <xf numFmtId="0" fontId="8" fillId="0" borderId="41" xfId="0" applyFont="1" applyBorder="1" applyAlignment="1">
      <alignment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22" fillId="0" borderId="40" xfId="0" applyFont="1" applyBorder="1" applyAlignment="1">
      <alignment horizontal="center" vertical="center"/>
    </xf>
    <xf numFmtId="0" fontId="22" fillId="0" borderId="41" xfId="0" applyFont="1" applyBorder="1" applyAlignment="1">
      <alignment horizontal="center" vertical="center"/>
    </xf>
    <xf numFmtId="14" fontId="22" fillId="0" borderId="18" xfId="0" applyNumberFormat="1" applyFont="1" applyBorder="1" applyAlignment="1">
      <alignment horizontal="center" vertical="center"/>
    </xf>
    <xf numFmtId="0" fontId="18" fillId="0" borderId="11" xfId="0" applyFont="1" applyBorder="1" applyAlignment="1">
      <alignment horizontal="left" vertical="top" wrapText="1"/>
    </xf>
    <xf numFmtId="0" fontId="18" fillId="0" borderId="11" xfId="0" applyFont="1" applyBorder="1" applyAlignment="1">
      <alignment horizontal="left" vertical="top"/>
    </xf>
    <xf numFmtId="0" fontId="18" fillId="0" borderId="1" xfId="0" applyFont="1" applyBorder="1" applyAlignment="1">
      <alignment horizontal="left" vertical="top"/>
    </xf>
    <xf numFmtId="0" fontId="14" fillId="0" borderId="0" xfId="0" applyFont="1" applyAlignment="1">
      <alignment horizontal="center"/>
    </xf>
    <xf numFmtId="0" fontId="14" fillId="2" borderId="13" xfId="0" applyFont="1" applyFill="1" applyBorder="1" applyAlignment="1">
      <alignment horizontal="center"/>
    </xf>
    <xf numFmtId="0" fontId="14" fillId="2" borderId="14" xfId="0" applyFont="1" applyFill="1" applyBorder="1" applyAlignment="1">
      <alignment horizontal="center"/>
    </xf>
    <xf numFmtId="0" fontId="14" fillId="2" borderId="15" xfId="0" applyFont="1" applyFill="1" applyBorder="1" applyAlignment="1">
      <alignment horizontal="center"/>
    </xf>
    <xf numFmtId="0" fontId="12" fillId="0" borderId="0" xfId="0" applyFont="1" applyAlignment="1">
      <alignment horizontal="right" vertical="top" wrapText="1"/>
    </xf>
    <xf numFmtId="0" fontId="12" fillId="0" borderId="0" xfId="0" applyFont="1" applyAlignment="1">
      <alignment horizontal="right"/>
    </xf>
    <xf numFmtId="0" fontId="9" fillId="0" borderId="0" xfId="0" applyFont="1" applyAlignment="1">
      <alignment horizontal="center" wrapText="1"/>
    </xf>
    <xf numFmtId="0" fontId="18" fillId="0" borderId="21" xfId="0" applyFont="1" applyBorder="1" applyAlignment="1">
      <alignment horizontal="left" vertical="top" wrapText="1"/>
    </xf>
    <xf numFmtId="0" fontId="18" fillId="0" borderId="19" xfId="0" applyFont="1" applyBorder="1" applyAlignment="1">
      <alignment horizontal="left" vertical="top" wrapText="1"/>
    </xf>
    <xf numFmtId="0" fontId="18" fillId="0" borderId="22" xfId="0" applyFont="1" applyBorder="1" applyAlignment="1">
      <alignment horizontal="left" vertical="top" wrapText="1"/>
    </xf>
    <xf numFmtId="0" fontId="18" fillId="0" borderId="23" xfId="0" applyFont="1" applyBorder="1" applyAlignment="1">
      <alignment horizontal="left" vertical="top" wrapText="1"/>
    </xf>
    <xf numFmtId="0" fontId="18" fillId="0" borderId="0" xfId="0" applyFont="1" applyAlignment="1">
      <alignment horizontal="left" vertical="top" wrapText="1"/>
    </xf>
    <xf numFmtId="0" fontId="18" fillId="0" borderId="4" xfId="0" applyFont="1" applyBorder="1" applyAlignment="1">
      <alignment horizontal="left" vertical="top" wrapText="1"/>
    </xf>
    <xf numFmtId="0" fontId="18" fillId="0" borderId="24" xfId="0" applyFont="1" applyBorder="1" applyAlignment="1">
      <alignment horizontal="left" vertical="top" wrapText="1"/>
    </xf>
    <xf numFmtId="0" fontId="18" fillId="0" borderId="12" xfId="0" applyFont="1" applyBorder="1" applyAlignment="1">
      <alignment horizontal="left" vertical="top" wrapText="1"/>
    </xf>
    <xf numFmtId="0" fontId="18" fillId="0" borderId="25" xfId="0" applyFont="1" applyBorder="1" applyAlignment="1">
      <alignment horizontal="left" vertical="top" wrapText="1"/>
    </xf>
    <xf numFmtId="0" fontId="9" fillId="2" borderId="13" xfId="0" applyFont="1" applyFill="1" applyBorder="1" applyAlignment="1">
      <alignment horizontal="center"/>
    </xf>
    <xf numFmtId="0" fontId="9" fillId="2" borderId="14" xfId="0" applyFont="1" applyFill="1" applyBorder="1" applyAlignment="1">
      <alignment horizontal="center"/>
    </xf>
    <xf numFmtId="0" fontId="9" fillId="2" borderId="15" xfId="0" applyFont="1" applyFill="1" applyBorder="1" applyAlignment="1">
      <alignment horizontal="center"/>
    </xf>
    <xf numFmtId="0" fontId="19" fillId="0" borderId="11" xfId="0" applyFont="1" applyBorder="1" applyAlignment="1">
      <alignment horizontal="left" vertical="top" wrapText="1"/>
    </xf>
    <xf numFmtId="0" fontId="19" fillId="0" borderId="1" xfId="0" applyFont="1" applyBorder="1" applyAlignment="1">
      <alignment horizontal="left" vertical="top" wrapText="1"/>
    </xf>
    <xf numFmtId="0" fontId="10" fillId="0" borderId="26" xfId="0" applyFont="1" applyBorder="1" applyAlignment="1">
      <alignment horizontal="center" vertical="top" wrapText="1"/>
    </xf>
    <xf numFmtId="0" fontId="10" fillId="0" borderId="2" xfId="0" applyFont="1" applyBorder="1" applyAlignment="1">
      <alignment horizontal="center" vertical="top" wrapText="1"/>
    </xf>
    <xf numFmtId="0" fontId="10" fillId="0" borderId="27" xfId="0" applyFont="1" applyBorder="1" applyAlignment="1">
      <alignment horizontal="center" vertical="top" wrapText="1"/>
    </xf>
    <xf numFmtId="0" fontId="8" fillId="0" borderId="16" xfId="0" applyFont="1" applyBorder="1" applyAlignment="1">
      <alignment vertical="center" wrapText="1"/>
    </xf>
    <xf numFmtId="0" fontId="8" fillId="0" borderId="17" xfId="0" applyFont="1" applyBorder="1" applyAlignment="1">
      <alignment vertical="center" wrapText="1"/>
    </xf>
    <xf numFmtId="0" fontId="8" fillId="0" borderId="18" xfId="0" applyFont="1" applyBorder="1" applyAlignment="1">
      <alignment vertical="center" wrapText="1"/>
    </xf>
    <xf numFmtId="0" fontId="8" fillId="0" borderId="13"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8" xfId="0" applyFont="1" applyBorder="1" applyAlignment="1">
      <alignment horizontal="center" vertical="center" wrapText="1"/>
    </xf>
    <xf numFmtId="0" fontId="22" fillId="0" borderId="13" xfId="0" applyFont="1" applyBorder="1" applyAlignment="1">
      <alignment horizontal="center" vertical="center"/>
    </xf>
    <xf numFmtId="0" fontId="22" fillId="0" borderId="14" xfId="0" applyFont="1" applyBorder="1" applyAlignment="1">
      <alignment horizontal="center" vertical="center"/>
    </xf>
    <xf numFmtId="0" fontId="22"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8" xfId="0" applyFont="1" applyBorder="1" applyAlignment="1">
      <alignment horizontal="center" vertical="center"/>
    </xf>
    <xf numFmtId="0" fontId="8" fillId="0" borderId="1" xfId="0" applyFont="1" applyBorder="1" applyAlignment="1">
      <alignment horizontal="left"/>
    </xf>
    <xf numFmtId="0" fontId="8" fillId="0" borderId="35" xfId="0" applyFont="1" applyBorder="1" applyAlignment="1">
      <alignment horizontal="left"/>
    </xf>
    <xf numFmtId="0" fontId="8" fillId="0" borderId="1" xfId="0" applyFont="1" applyBorder="1" applyAlignment="1">
      <alignment horizontal="center"/>
    </xf>
    <xf numFmtId="0" fontId="8" fillId="0" borderId="35" xfId="0" applyFont="1" applyBorder="1" applyAlignment="1">
      <alignment horizontal="center"/>
    </xf>
    <xf numFmtId="0" fontId="0" fillId="0" borderId="1" xfId="0" applyBorder="1" applyAlignment="1">
      <alignment horizontal="left"/>
    </xf>
    <xf numFmtId="0" fontId="0" fillId="0" borderId="35" xfId="0" applyBorder="1" applyAlignment="1">
      <alignment horizontal="left"/>
    </xf>
    <xf numFmtId="0" fontId="0" fillId="0" borderId="37" xfId="0" applyBorder="1" applyAlignment="1">
      <alignment horizontal="left"/>
    </xf>
    <xf numFmtId="0" fontId="0" fillId="0" borderId="38" xfId="0" applyBorder="1" applyAlignment="1">
      <alignment horizontal="left"/>
    </xf>
    <xf numFmtId="0" fontId="8" fillId="0" borderId="32" xfId="0" applyFont="1" applyBorder="1" applyAlignment="1">
      <alignment horizontal="left" wrapText="1"/>
    </xf>
    <xf numFmtId="0" fontId="8" fillId="0" borderId="33" xfId="0" applyFont="1" applyBorder="1" applyAlignment="1">
      <alignment horizontal="left" wrapText="1"/>
    </xf>
    <xf numFmtId="0" fontId="8" fillId="0" borderId="1" xfId="0" applyFont="1" applyBorder="1" applyAlignment="1">
      <alignment horizontal="left" wrapText="1"/>
    </xf>
    <xf numFmtId="0" fontId="8" fillId="0" borderId="35" xfId="0" applyFont="1" applyBorder="1" applyAlignment="1">
      <alignment horizontal="left" wrapText="1"/>
    </xf>
    <xf numFmtId="0" fontId="8" fillId="0" borderId="37" xfId="0" applyFont="1" applyBorder="1" applyAlignment="1">
      <alignment horizontal="left"/>
    </xf>
    <xf numFmtId="0" fontId="8" fillId="0" borderId="38" xfId="0" applyFont="1" applyBorder="1" applyAlignment="1">
      <alignment horizontal="left"/>
    </xf>
    <xf numFmtId="0" fontId="9" fillId="2" borderId="39" xfId="0" applyFont="1" applyFill="1" applyBorder="1" applyAlignment="1">
      <alignment horizontal="center"/>
    </xf>
    <xf numFmtId="0" fontId="9" fillId="2" borderId="0" xfId="0" applyFont="1" applyFill="1" applyAlignment="1">
      <alignment horizontal="center"/>
    </xf>
    <xf numFmtId="0" fontId="9" fillId="2" borderId="28" xfId="0" applyFont="1" applyFill="1" applyBorder="1" applyAlignment="1">
      <alignment horizontal="center"/>
    </xf>
    <xf numFmtId="0" fontId="9" fillId="2" borderId="19" xfId="0" applyFont="1" applyFill="1" applyBorder="1" applyAlignment="1">
      <alignment horizontal="center"/>
    </xf>
    <xf numFmtId="0" fontId="9" fillId="2" borderId="20" xfId="0" applyFont="1" applyFill="1" applyBorder="1" applyAlignment="1">
      <alignment horizontal="center"/>
    </xf>
    <xf numFmtId="0" fontId="8" fillId="0" borderId="26" xfId="0" applyFont="1" applyBorder="1" applyAlignment="1">
      <alignment horizontal="left" wrapText="1"/>
    </xf>
    <xf numFmtId="0" fontId="8" fillId="0" borderId="2" xfId="0" applyFont="1" applyBorder="1" applyAlignment="1">
      <alignment horizontal="left" wrapText="1"/>
    </xf>
    <xf numFmtId="0" fontId="8" fillId="0" borderId="45" xfId="0" applyFont="1" applyBorder="1" applyAlignment="1">
      <alignment horizontal="left" wrapText="1"/>
    </xf>
    <xf numFmtId="0" fontId="19" fillId="0" borderId="23" xfId="0" applyFont="1" applyBorder="1" applyAlignment="1">
      <alignment horizontal="left" vertical="top" wrapText="1"/>
    </xf>
    <xf numFmtId="0" fontId="19" fillId="0" borderId="0" xfId="0" applyFont="1" applyAlignment="1">
      <alignment horizontal="left" vertical="top" wrapText="1"/>
    </xf>
    <xf numFmtId="0" fontId="19" fillId="0" borderId="4" xfId="0" applyFont="1" applyBorder="1" applyAlignment="1">
      <alignment horizontal="left" vertical="top" wrapText="1"/>
    </xf>
    <xf numFmtId="0" fontId="19" fillId="0" borderId="24" xfId="0" applyFont="1" applyBorder="1" applyAlignment="1">
      <alignment horizontal="left" vertical="top" wrapText="1"/>
    </xf>
    <xf numFmtId="0" fontId="19" fillId="0" borderId="12" xfId="0" applyFont="1" applyBorder="1" applyAlignment="1">
      <alignment horizontal="left" vertical="top" wrapText="1"/>
    </xf>
    <xf numFmtId="0" fontId="19" fillId="0" borderId="25" xfId="0" applyFont="1" applyBorder="1" applyAlignment="1">
      <alignment horizontal="left" vertical="top" wrapText="1"/>
    </xf>
    <xf numFmtId="0" fontId="11" fillId="0" borderId="13" xfId="0" applyFont="1" applyBorder="1" applyAlignment="1">
      <alignment horizontal="center" wrapText="1"/>
    </xf>
    <xf numFmtId="0" fontId="11" fillId="0" borderId="14" xfId="0" applyFont="1" applyBorder="1" applyAlignment="1">
      <alignment horizontal="center" wrapText="1"/>
    </xf>
    <xf numFmtId="0" fontId="11" fillId="0" borderId="15" xfId="0" applyFont="1" applyBorder="1" applyAlignment="1">
      <alignment horizontal="center" wrapText="1"/>
    </xf>
    <xf numFmtId="0" fontId="19" fillId="0" borderId="11" xfId="0" applyFont="1" applyBorder="1" applyAlignment="1">
      <alignment horizontal="center" wrapText="1"/>
    </xf>
    <xf numFmtId="0" fontId="19" fillId="0" borderId="1" xfId="0" applyFont="1" applyBorder="1" applyAlignment="1">
      <alignment horizontal="center" wrapText="1"/>
    </xf>
    <xf numFmtId="0" fontId="18" fillId="0" borderId="28" xfId="0" applyFont="1" applyBorder="1" applyAlignment="1">
      <alignment horizontal="justify" vertical="top" wrapText="1"/>
    </xf>
    <xf numFmtId="0" fontId="18" fillId="0" borderId="19" xfId="0" applyFont="1" applyBorder="1" applyAlignment="1">
      <alignment horizontal="justify" vertical="top" wrapText="1"/>
    </xf>
    <xf numFmtId="0" fontId="18" fillId="0" borderId="20" xfId="0" applyFont="1" applyBorder="1" applyAlignment="1">
      <alignment horizontal="justify" vertical="top" wrapText="1"/>
    </xf>
    <xf numFmtId="0" fontId="18" fillId="0" borderId="39" xfId="0" applyFont="1" applyBorder="1" applyAlignment="1">
      <alignment horizontal="justify" vertical="top" wrapText="1"/>
    </xf>
    <xf numFmtId="0" fontId="18" fillId="0" borderId="0" xfId="0" applyFont="1" applyAlignment="1">
      <alignment horizontal="justify" vertical="top" wrapText="1"/>
    </xf>
    <xf numFmtId="0" fontId="18" fillId="0" borderId="40" xfId="0" applyFont="1" applyBorder="1" applyAlignment="1">
      <alignment horizontal="justify" vertical="top" wrapText="1"/>
    </xf>
    <xf numFmtId="0" fontId="18" fillId="0" borderId="30" xfId="0" applyFont="1" applyBorder="1" applyAlignment="1">
      <alignment horizontal="justify" vertical="top" wrapText="1"/>
    </xf>
    <xf numFmtId="0" fontId="18" fillId="0" borderId="29" xfId="0" applyFont="1" applyBorder="1" applyAlignment="1">
      <alignment horizontal="justify" vertical="top" wrapText="1"/>
    </xf>
    <xf numFmtId="0" fontId="18" fillId="0" borderId="41" xfId="0" applyFont="1" applyBorder="1" applyAlignment="1">
      <alignment horizontal="justify" vertical="top" wrapText="1"/>
    </xf>
    <xf numFmtId="0" fontId="19" fillId="0" borderId="28" xfId="0" applyFont="1" applyBorder="1" applyAlignment="1">
      <alignment horizontal="justify" vertical="top" wrapText="1"/>
    </xf>
    <xf numFmtId="0" fontId="19" fillId="0" borderId="19" xfId="0" applyFont="1" applyBorder="1" applyAlignment="1">
      <alignment horizontal="justify" vertical="top" wrapText="1"/>
    </xf>
    <xf numFmtId="0" fontId="19" fillId="0" borderId="20" xfId="0" applyFont="1" applyBorder="1" applyAlignment="1">
      <alignment horizontal="justify" vertical="top" wrapText="1"/>
    </xf>
    <xf numFmtId="0" fontId="19" fillId="0" borderId="39" xfId="0" applyFont="1" applyBorder="1" applyAlignment="1">
      <alignment horizontal="justify" vertical="top" wrapText="1"/>
    </xf>
    <xf numFmtId="0" fontId="19" fillId="0" borderId="0" xfId="0" applyFont="1" applyAlignment="1">
      <alignment horizontal="justify" vertical="top" wrapText="1"/>
    </xf>
    <xf numFmtId="0" fontId="19" fillId="0" borderId="40" xfId="0" applyFont="1" applyBorder="1" applyAlignment="1">
      <alignment horizontal="justify" vertical="top" wrapText="1"/>
    </xf>
    <xf numFmtId="0" fontId="19" fillId="0" borderId="30" xfId="0" applyFont="1" applyBorder="1" applyAlignment="1">
      <alignment horizontal="justify" vertical="top" wrapText="1"/>
    </xf>
    <xf numFmtId="0" fontId="19" fillId="0" borderId="29" xfId="0" applyFont="1" applyBorder="1" applyAlignment="1">
      <alignment horizontal="justify" vertical="top" wrapText="1"/>
    </xf>
    <xf numFmtId="0" fontId="19" fillId="0" borderId="41" xfId="0" applyFont="1" applyBorder="1" applyAlignment="1">
      <alignment horizontal="justify" vertical="top" wrapText="1"/>
    </xf>
    <xf numFmtId="0" fontId="11" fillId="0" borderId="32" xfId="0" applyFont="1" applyBorder="1" applyAlignment="1">
      <alignment horizontal="center" vertical="center"/>
    </xf>
    <xf numFmtId="0" fontId="8" fillId="0" borderId="1" xfId="0" applyFont="1" applyBorder="1" applyAlignment="1">
      <alignment horizontal="center" wrapText="1"/>
    </xf>
    <xf numFmtId="0" fontId="19" fillId="0" borderId="11" xfId="0" applyFont="1" applyBorder="1" applyAlignment="1">
      <alignment horizontal="center" vertical="center" wrapText="1"/>
    </xf>
    <xf numFmtId="0" fontId="19" fillId="0" borderId="1" xfId="0" applyFont="1" applyBorder="1" applyAlignment="1">
      <alignment horizontal="center" vertical="center" wrapText="1"/>
    </xf>
    <xf numFmtId="0" fontId="11" fillId="0" borderId="32" xfId="0" applyFont="1" applyBorder="1" applyAlignment="1">
      <alignment horizontal="center"/>
    </xf>
    <xf numFmtId="0" fontId="11" fillId="2" borderId="13" xfId="0" applyFont="1" applyFill="1" applyBorder="1" applyAlignment="1">
      <alignment horizontal="center" wrapText="1"/>
    </xf>
    <xf numFmtId="0" fontId="11" fillId="2" borderId="14" xfId="0" applyFont="1" applyFill="1" applyBorder="1" applyAlignment="1">
      <alignment horizontal="center" wrapText="1"/>
    </xf>
    <xf numFmtId="0" fontId="11" fillId="2" borderId="15" xfId="0" applyFont="1" applyFill="1" applyBorder="1" applyAlignment="1">
      <alignment horizontal="center" wrapText="1"/>
    </xf>
    <xf numFmtId="0" fontId="11" fillId="2" borderId="13" xfId="0" applyFont="1" applyFill="1" applyBorder="1" applyAlignment="1">
      <alignment horizontal="center"/>
    </xf>
    <xf numFmtId="0" fontId="11" fillId="2" borderId="14" xfId="0" applyFont="1" applyFill="1" applyBorder="1" applyAlignment="1">
      <alignment horizontal="center"/>
    </xf>
    <xf numFmtId="0" fontId="11" fillId="2" borderId="15" xfId="0" applyFont="1" applyFill="1" applyBorder="1" applyAlignment="1">
      <alignment horizontal="center"/>
    </xf>
    <xf numFmtId="0" fontId="8" fillId="0" borderId="37" xfId="0" applyFont="1" applyBorder="1" applyAlignment="1">
      <alignment horizontal="center"/>
    </xf>
    <xf numFmtId="0" fontId="11" fillId="3" borderId="28" xfId="0" applyFont="1" applyFill="1" applyBorder="1" applyAlignment="1">
      <alignment horizontal="center" wrapText="1"/>
    </xf>
    <xf numFmtId="0" fontId="11" fillId="3" borderId="19" xfId="0" applyFont="1" applyFill="1" applyBorder="1" applyAlignment="1">
      <alignment horizontal="center" wrapText="1"/>
    </xf>
    <xf numFmtId="0" fontId="11" fillId="3" borderId="20" xfId="0" applyFont="1" applyFill="1" applyBorder="1" applyAlignment="1">
      <alignment horizontal="center" wrapText="1"/>
    </xf>
    <xf numFmtId="0" fontId="1" fillId="0" borderId="0" xfId="0" applyFont="1" applyAlignment="1">
      <alignment horizontal="center" wrapText="1"/>
    </xf>
    <xf numFmtId="0" fontId="15" fillId="2" borderId="13" xfId="0" applyFont="1" applyFill="1" applyBorder="1" applyAlignment="1">
      <alignment horizontal="center"/>
    </xf>
    <xf numFmtId="0" fontId="15" fillId="2" borderId="14" xfId="0" applyFont="1" applyFill="1" applyBorder="1" applyAlignment="1">
      <alignment horizontal="center"/>
    </xf>
    <xf numFmtId="0" fontId="15" fillId="2" borderId="15" xfId="0" applyFont="1" applyFill="1" applyBorder="1" applyAlignment="1">
      <alignment horizontal="center"/>
    </xf>
    <xf numFmtId="0" fontId="19" fillId="0" borderId="5" xfId="0" applyFont="1" applyBorder="1" applyAlignment="1">
      <alignment horizontal="center" vertical="center" wrapText="1"/>
    </xf>
    <xf numFmtId="0" fontId="4" fillId="2" borderId="16" xfId="0" applyFont="1" applyFill="1" applyBorder="1" applyAlignment="1">
      <alignment horizontal="left" vertical="top" wrapText="1"/>
    </xf>
    <xf numFmtId="0" fontId="4" fillId="2" borderId="17" xfId="0" applyFont="1" applyFill="1" applyBorder="1" applyAlignment="1">
      <alignment horizontal="left" vertical="top" wrapText="1"/>
    </xf>
    <xf numFmtId="0" fontId="4" fillId="2" borderId="18" xfId="0" applyFont="1" applyFill="1" applyBorder="1" applyAlignment="1">
      <alignment horizontal="left" vertical="top" wrapText="1"/>
    </xf>
    <xf numFmtId="0" fontId="4" fillId="0" borderId="5" xfId="0" applyFont="1" applyBorder="1" applyAlignment="1">
      <alignment horizontal="left" vertical="top" wrapText="1"/>
    </xf>
    <xf numFmtId="0" fontId="4" fillId="0" borderId="0" xfId="0" applyFont="1" applyAlignment="1">
      <alignment horizontal="left" vertical="top" wrapText="1"/>
    </xf>
    <xf numFmtId="0" fontId="4" fillId="0" borderId="12" xfId="0" applyFont="1" applyBorder="1" applyAlignment="1">
      <alignment horizontal="left" vertical="top" wrapText="1"/>
    </xf>
    <xf numFmtId="0" fontId="2" fillId="3" borderId="13" xfId="0" applyFont="1" applyFill="1" applyBorder="1" applyAlignment="1">
      <alignment horizontal="center" wrapText="1"/>
    </xf>
    <xf numFmtId="0" fontId="2" fillId="3" borderId="14" xfId="0" applyFont="1" applyFill="1" applyBorder="1" applyAlignment="1">
      <alignment horizontal="center" wrapText="1"/>
    </xf>
    <xf numFmtId="0" fontId="2" fillId="3" borderId="19" xfId="0" applyFont="1" applyFill="1" applyBorder="1" applyAlignment="1">
      <alignment horizontal="center" wrapText="1"/>
    </xf>
    <xf numFmtId="0" fontId="2" fillId="3" borderId="20" xfId="0" applyFont="1" applyFill="1" applyBorder="1" applyAlignment="1">
      <alignment horizontal="center" wrapText="1"/>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40" xfId="0" applyFont="1" applyFill="1" applyBorder="1" applyAlignment="1">
      <alignment horizontal="center"/>
    </xf>
    <xf numFmtId="0" fontId="16" fillId="0" borderId="19" xfId="0" applyFont="1" applyBorder="1" applyAlignment="1">
      <alignment horizontal="center" wrapText="1"/>
    </xf>
    <xf numFmtId="0" fontId="16" fillId="0" borderId="22" xfId="0" applyFont="1" applyBorder="1" applyAlignment="1">
      <alignment horizontal="center" wrapText="1"/>
    </xf>
    <xf numFmtId="0" fontId="1" fillId="0" borderId="0" xfId="0" applyFont="1" applyAlignment="1">
      <alignment horizontal="center"/>
    </xf>
    <xf numFmtId="0" fontId="3" fillId="0" borderId="0" xfId="0" applyFont="1" applyAlignment="1">
      <alignment horizontal="right" vertical="top" wrapText="1"/>
    </xf>
    <xf numFmtId="0" fontId="3" fillId="0" borderId="0" xfId="0" applyFont="1" applyAlignment="1">
      <alignment horizontal="right" vertical="top"/>
    </xf>
    <xf numFmtId="0" fontId="3" fillId="0" borderId="0" xfId="0" applyFont="1" applyAlignment="1">
      <alignment horizontal="right"/>
    </xf>
    <xf numFmtId="0" fontId="28" fillId="11" borderId="50" xfId="0" applyFont="1" applyFill="1" applyBorder="1" applyAlignment="1">
      <alignment horizontal="center" vertical="center" wrapText="1"/>
    </xf>
    <xf numFmtId="0" fontId="28" fillId="11" borderId="58" xfId="0" applyFont="1" applyFill="1" applyBorder="1" applyAlignment="1">
      <alignment horizontal="center" vertical="center" wrapText="1"/>
    </xf>
    <xf numFmtId="0" fontId="19" fillId="0" borderId="51" xfId="0" applyFont="1" applyBorder="1" applyAlignment="1">
      <alignment vertical="center" wrapText="1"/>
    </xf>
    <xf numFmtId="0" fontId="19" fillId="0" borderId="59" xfId="0" applyFont="1" applyBorder="1" applyAlignment="1">
      <alignment vertical="center" wrapText="1"/>
    </xf>
    <xf numFmtId="0" fontId="19" fillId="0" borderId="52" xfId="0" applyFont="1" applyBorder="1" applyAlignment="1">
      <alignment vertical="center" wrapText="1"/>
    </xf>
    <xf numFmtId="0" fontId="19" fillId="0" borderId="60" xfId="0" applyFont="1" applyBorder="1" applyAlignment="1">
      <alignment vertical="center" wrapText="1"/>
    </xf>
    <xf numFmtId="0" fontId="1" fillId="2" borderId="13" xfId="0" applyFont="1" applyFill="1" applyBorder="1" applyAlignment="1">
      <alignment horizontal="center"/>
    </xf>
    <xf numFmtId="0" fontId="1" fillId="2" borderId="14" xfId="0" applyFont="1" applyFill="1" applyBorder="1" applyAlignment="1">
      <alignment horizontal="center"/>
    </xf>
    <xf numFmtId="0" fontId="1" fillId="2" borderId="15" xfId="0" applyFont="1" applyFill="1" applyBorder="1" applyAlignment="1">
      <alignment horizontal="center"/>
    </xf>
    <xf numFmtId="0" fontId="19" fillId="0" borderId="11" xfId="0" applyFont="1" applyBorder="1" applyAlignment="1">
      <alignment horizontal="left" vertical="top"/>
    </xf>
    <xf numFmtId="0" fontId="19" fillId="0" borderId="1" xfId="0" applyFont="1" applyBorder="1" applyAlignment="1">
      <alignment horizontal="left" vertical="top"/>
    </xf>
    <xf numFmtId="0" fontId="19" fillId="0" borderId="59" xfId="0" applyFont="1" applyBorder="1" applyAlignment="1">
      <alignment horizontal="center" vertical="center"/>
    </xf>
    <xf numFmtId="0" fontId="29" fillId="0" borderId="16" xfId="0" applyFont="1" applyBorder="1" applyAlignment="1">
      <alignment vertical="center" wrapText="1"/>
    </xf>
    <xf numFmtId="0" fontId="29" fillId="0" borderId="18" xfId="0" applyFont="1" applyBorder="1" applyAlignment="1">
      <alignment vertical="center" wrapText="1"/>
    </xf>
    <xf numFmtId="0" fontId="29" fillId="0" borderId="17" xfId="0" applyFont="1" applyBorder="1" applyAlignment="1">
      <alignment vertical="center" wrapText="1"/>
    </xf>
  </cellXfs>
  <cellStyles count="3">
    <cellStyle name="Hipersaitas" xfId="2" builtinId="8"/>
    <cellStyle name="Įprastas" xfId="0" builtinId="0"/>
    <cellStyle name="Išvestis" xfId="1" builtinId="2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lt-L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bar"/>
        <c:grouping val="clustered"/>
        <c:varyColors val="0"/>
        <c:ser>
          <c:idx val="0"/>
          <c:order val="0"/>
          <c:tx>
            <c:strRef>
              <c:f>[1]Lapas1!$B$23</c:f>
              <c:strCache>
                <c:ptCount val="1"/>
                <c:pt idx="0">
                  <c:v>0-19 m. amžiaus</c:v>
                </c:pt>
              </c:strCache>
            </c:strRef>
          </c:tx>
          <c:spPr>
            <a:solidFill>
              <a:schemeClr val="accent1"/>
            </a:solidFill>
            <a:ln>
              <a:noFill/>
            </a:ln>
            <a:effectLst/>
            <a:sp3d/>
          </c:spPr>
          <c:invertIfNegative val="0"/>
          <c:cat>
            <c:numRef>
              <c:f>[1]Lapas1!$C$22:$H$22</c:f>
              <c:numCache>
                <c:formatCode>General</c:formatCode>
                <c:ptCount val="6"/>
                <c:pt idx="0">
                  <c:v>2018</c:v>
                </c:pt>
                <c:pt idx="1">
                  <c:v>2019</c:v>
                </c:pt>
                <c:pt idx="2">
                  <c:v>2020</c:v>
                </c:pt>
                <c:pt idx="3">
                  <c:v>2021</c:v>
                </c:pt>
                <c:pt idx="4">
                  <c:v>2022</c:v>
                </c:pt>
                <c:pt idx="5">
                  <c:v>2023</c:v>
                </c:pt>
              </c:numCache>
            </c:numRef>
          </c:cat>
          <c:val>
            <c:numRef>
              <c:f>[1]Lapas1!$C$23:$H$23</c:f>
              <c:numCache>
                <c:formatCode>General</c:formatCode>
                <c:ptCount val="6"/>
                <c:pt idx="0">
                  <c:v>21.53677150786309</c:v>
                </c:pt>
                <c:pt idx="1">
                  <c:v>21.132498819083608</c:v>
                </c:pt>
                <c:pt idx="2">
                  <c:v>20.811698000596838</c:v>
                </c:pt>
                <c:pt idx="3">
                  <c:v>19.306846035455738</c:v>
                </c:pt>
                <c:pt idx="4">
                  <c:v>19.220071850735891</c:v>
                </c:pt>
                <c:pt idx="5">
                  <c:v>19.347575057736719</c:v>
                </c:pt>
              </c:numCache>
            </c:numRef>
          </c:val>
          <c:extLst>
            <c:ext xmlns:c16="http://schemas.microsoft.com/office/drawing/2014/chart" uri="{C3380CC4-5D6E-409C-BE32-E72D297353CC}">
              <c16:uniqueId val="{00000000-FB21-4B49-836D-82A642BB189B}"/>
            </c:ext>
          </c:extLst>
        </c:ser>
        <c:ser>
          <c:idx val="1"/>
          <c:order val="1"/>
          <c:tx>
            <c:strRef>
              <c:f>[1]Lapas1!$B$24</c:f>
              <c:strCache>
                <c:ptCount val="1"/>
                <c:pt idx="0">
                  <c:v>20-64 m. amžiaus</c:v>
                </c:pt>
              </c:strCache>
            </c:strRef>
          </c:tx>
          <c:spPr>
            <a:solidFill>
              <a:schemeClr val="accent2"/>
            </a:solidFill>
            <a:ln>
              <a:noFill/>
            </a:ln>
            <a:effectLst/>
            <a:sp3d/>
          </c:spPr>
          <c:invertIfNegative val="0"/>
          <c:cat>
            <c:numRef>
              <c:f>[1]Lapas1!$C$22:$H$22</c:f>
              <c:numCache>
                <c:formatCode>General</c:formatCode>
                <c:ptCount val="6"/>
                <c:pt idx="0">
                  <c:v>2018</c:v>
                </c:pt>
                <c:pt idx="1">
                  <c:v>2019</c:v>
                </c:pt>
                <c:pt idx="2">
                  <c:v>2020</c:v>
                </c:pt>
                <c:pt idx="3">
                  <c:v>2021</c:v>
                </c:pt>
                <c:pt idx="4">
                  <c:v>2022</c:v>
                </c:pt>
                <c:pt idx="5">
                  <c:v>2023</c:v>
                </c:pt>
              </c:numCache>
            </c:numRef>
          </c:cat>
          <c:val>
            <c:numRef>
              <c:f>[1]Lapas1!$C$24:$H$24</c:f>
              <c:numCache>
                <c:formatCode>General</c:formatCode>
                <c:ptCount val="6"/>
                <c:pt idx="0">
                  <c:v>59.163968547641076</c:v>
                </c:pt>
                <c:pt idx="1">
                  <c:v>58.945441662730282</c:v>
                </c:pt>
                <c:pt idx="2">
                  <c:v>58.692927484333033</c:v>
                </c:pt>
                <c:pt idx="3">
                  <c:v>59.687624693609983</c:v>
                </c:pt>
                <c:pt idx="4">
                  <c:v>59.473867192026887</c:v>
                </c:pt>
                <c:pt idx="5">
                  <c:v>58.954965357967673</c:v>
                </c:pt>
              </c:numCache>
            </c:numRef>
          </c:val>
          <c:extLst>
            <c:ext xmlns:c16="http://schemas.microsoft.com/office/drawing/2014/chart" uri="{C3380CC4-5D6E-409C-BE32-E72D297353CC}">
              <c16:uniqueId val="{00000001-FB21-4B49-836D-82A642BB189B}"/>
            </c:ext>
          </c:extLst>
        </c:ser>
        <c:ser>
          <c:idx val="2"/>
          <c:order val="2"/>
          <c:tx>
            <c:strRef>
              <c:f>[1]Lapas1!$B$25</c:f>
              <c:strCache>
                <c:ptCount val="1"/>
                <c:pt idx="0">
                  <c:v>65 metų irdaugiau </c:v>
                </c:pt>
              </c:strCache>
            </c:strRef>
          </c:tx>
          <c:spPr>
            <a:solidFill>
              <a:schemeClr val="accent3"/>
            </a:solidFill>
            <a:ln>
              <a:noFill/>
            </a:ln>
            <a:effectLst/>
            <a:sp3d/>
          </c:spPr>
          <c:invertIfNegative val="0"/>
          <c:cat>
            <c:numRef>
              <c:f>[1]Lapas1!$C$22:$H$22</c:f>
              <c:numCache>
                <c:formatCode>General</c:formatCode>
                <c:ptCount val="6"/>
                <c:pt idx="0">
                  <c:v>2018</c:v>
                </c:pt>
                <c:pt idx="1">
                  <c:v>2019</c:v>
                </c:pt>
                <c:pt idx="2">
                  <c:v>2020</c:v>
                </c:pt>
                <c:pt idx="3">
                  <c:v>2021</c:v>
                </c:pt>
                <c:pt idx="4">
                  <c:v>2022</c:v>
                </c:pt>
                <c:pt idx="5">
                  <c:v>2023</c:v>
                </c:pt>
              </c:numCache>
            </c:numRef>
          </c:cat>
          <c:val>
            <c:numRef>
              <c:f>[1]Lapas1!$C$25:$H$25</c:f>
              <c:numCache>
                <c:formatCode>General</c:formatCode>
                <c:ptCount val="6"/>
                <c:pt idx="0">
                  <c:v>19.299259944495837</c:v>
                </c:pt>
                <c:pt idx="1">
                  <c:v>19.922059518186114</c:v>
                </c:pt>
                <c:pt idx="2">
                  <c:v>20.495374515070129</c:v>
                </c:pt>
                <c:pt idx="3">
                  <c:v>21.005529270934275</c:v>
                </c:pt>
                <c:pt idx="4">
                  <c:v>21.306060957237225</c:v>
                </c:pt>
                <c:pt idx="5">
                  <c:v>21.697459584295611</c:v>
                </c:pt>
              </c:numCache>
            </c:numRef>
          </c:val>
          <c:extLst>
            <c:ext xmlns:c16="http://schemas.microsoft.com/office/drawing/2014/chart" uri="{C3380CC4-5D6E-409C-BE32-E72D297353CC}">
              <c16:uniqueId val="{00000002-FB21-4B49-836D-82A642BB189B}"/>
            </c:ext>
          </c:extLst>
        </c:ser>
        <c:dLbls>
          <c:showLegendKey val="0"/>
          <c:showVal val="0"/>
          <c:showCatName val="0"/>
          <c:showSerName val="0"/>
          <c:showPercent val="0"/>
          <c:showBubbleSize val="0"/>
        </c:dLbls>
        <c:gapWidth val="150"/>
        <c:shape val="box"/>
        <c:axId val="59415936"/>
        <c:axId val="59425920"/>
        <c:axId val="0"/>
      </c:bar3DChart>
      <c:catAx>
        <c:axId val="59415936"/>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59425920"/>
        <c:crosses val="autoZero"/>
        <c:auto val="1"/>
        <c:lblAlgn val="ctr"/>
        <c:lblOffset val="100"/>
        <c:noMultiLvlLbl val="0"/>
      </c:catAx>
      <c:valAx>
        <c:axId val="594259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59415936"/>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lt-LT"/>
    </a:p>
  </c:txPr>
  <c:printSettings>
    <c:headerFooter/>
    <c:pageMargins b="0.75000000000000033" l="0.70000000000000029" r="0.70000000000000029" t="0.75000000000000033" header="0.30000000000000016" footer="0.30000000000000016"/>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lt-L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[2]Report!$B$3</c:f>
              <c:strCache>
                <c:ptCount val="1"/>
                <c:pt idx="0">
                  <c:v>Vidurio ir Vakarų Lietuvos regionas</c:v>
                </c:pt>
              </c:strCache>
            </c:strRef>
          </c:tx>
          <c:spPr>
            <a:ln w="28575" cap="rnd">
              <a:solidFill>
                <a:schemeClr val="accent1"/>
              </a:solidFill>
              <a:round/>
            </a:ln>
            <a:effectLst/>
          </c:spPr>
          <c:marker>
            <c:symbol val="none"/>
          </c:marker>
          <c:cat>
            <c:strRef>
              <c:f>[2]Report!$A$4:$A$8</c:f>
              <c:strCache>
                <c:ptCount val="5"/>
                <c:pt idx="0">
                  <c:v>2018</c:v>
                </c:pt>
                <c:pt idx="1">
                  <c:v>2019</c:v>
                </c:pt>
                <c:pt idx="2">
                  <c:v>2020</c:v>
                </c:pt>
                <c:pt idx="3">
                  <c:v>2021</c:v>
                </c:pt>
                <c:pt idx="4">
                  <c:v>2022</c:v>
                </c:pt>
              </c:strCache>
            </c:strRef>
          </c:cat>
          <c:val>
            <c:numRef>
              <c:f>[2]Report!$B$4:$B$8</c:f>
              <c:numCache>
                <c:formatCode>General</c:formatCode>
                <c:ptCount val="5"/>
                <c:pt idx="0">
                  <c:v>8.9</c:v>
                </c:pt>
                <c:pt idx="1">
                  <c:v>8.6999999999999993</c:v>
                </c:pt>
                <c:pt idx="2">
                  <c:v>13</c:v>
                </c:pt>
                <c:pt idx="3">
                  <c:v>13.4</c:v>
                </c:pt>
                <c:pt idx="4">
                  <c:v>9.1</c:v>
                </c:pt>
              </c:numCache>
            </c:numRef>
          </c:val>
          <c:smooth val="0"/>
          <c:extLst>
            <c:ext xmlns:c16="http://schemas.microsoft.com/office/drawing/2014/chart" uri="{C3380CC4-5D6E-409C-BE32-E72D297353CC}">
              <c16:uniqueId val="{00000000-CD59-45FA-ABE2-A35FFA326555}"/>
            </c:ext>
          </c:extLst>
        </c:ser>
        <c:ser>
          <c:idx val="1"/>
          <c:order val="1"/>
          <c:tx>
            <c:strRef>
              <c:f>[2]Report!$C$3</c:f>
              <c:strCache>
                <c:ptCount val="1"/>
                <c:pt idx="0">
                  <c:v>Telšių apskritis</c:v>
                </c:pt>
              </c:strCache>
            </c:strRef>
          </c:tx>
          <c:spPr>
            <a:ln w="28575" cap="rnd">
              <a:solidFill>
                <a:schemeClr val="accent2"/>
              </a:solidFill>
              <a:round/>
            </a:ln>
            <a:effectLst/>
          </c:spPr>
          <c:marker>
            <c:symbol val="none"/>
          </c:marker>
          <c:cat>
            <c:strRef>
              <c:f>[2]Report!$A$4:$A$8</c:f>
              <c:strCache>
                <c:ptCount val="5"/>
                <c:pt idx="0">
                  <c:v>2018</c:v>
                </c:pt>
                <c:pt idx="1">
                  <c:v>2019</c:v>
                </c:pt>
                <c:pt idx="2">
                  <c:v>2020</c:v>
                </c:pt>
                <c:pt idx="3">
                  <c:v>2021</c:v>
                </c:pt>
                <c:pt idx="4">
                  <c:v>2022</c:v>
                </c:pt>
              </c:strCache>
            </c:strRef>
          </c:cat>
          <c:val>
            <c:numRef>
              <c:f>[2]Report!$C$4:$C$8</c:f>
              <c:numCache>
                <c:formatCode>General</c:formatCode>
                <c:ptCount val="5"/>
                <c:pt idx="0">
                  <c:v>8.9</c:v>
                </c:pt>
                <c:pt idx="1">
                  <c:v>8.6999999999999993</c:v>
                </c:pt>
                <c:pt idx="2">
                  <c:v>13.4</c:v>
                </c:pt>
                <c:pt idx="3">
                  <c:v>13.6</c:v>
                </c:pt>
                <c:pt idx="4">
                  <c:v>8.9</c:v>
                </c:pt>
              </c:numCache>
            </c:numRef>
          </c:val>
          <c:smooth val="0"/>
          <c:extLst>
            <c:ext xmlns:c16="http://schemas.microsoft.com/office/drawing/2014/chart" uri="{C3380CC4-5D6E-409C-BE32-E72D297353CC}">
              <c16:uniqueId val="{00000001-CD59-45FA-ABE2-A35FFA326555}"/>
            </c:ext>
          </c:extLst>
        </c:ser>
        <c:ser>
          <c:idx val="2"/>
          <c:order val="2"/>
          <c:tx>
            <c:strRef>
              <c:f>[2]Report!$D$3</c:f>
              <c:strCache>
                <c:ptCount val="1"/>
                <c:pt idx="0">
                  <c:v>Plungės m.</c:v>
                </c:pt>
              </c:strCache>
            </c:strRef>
          </c:tx>
          <c:spPr>
            <a:ln w="28575" cap="rnd">
              <a:solidFill>
                <a:schemeClr val="accent3"/>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[2]Report!$A$4:$A$8</c:f>
              <c:strCache>
                <c:ptCount val="5"/>
                <c:pt idx="0">
                  <c:v>2018</c:v>
                </c:pt>
                <c:pt idx="1">
                  <c:v>2019</c:v>
                </c:pt>
                <c:pt idx="2">
                  <c:v>2020</c:v>
                </c:pt>
                <c:pt idx="3">
                  <c:v>2021</c:v>
                </c:pt>
                <c:pt idx="4">
                  <c:v>2022</c:v>
                </c:pt>
              </c:strCache>
            </c:strRef>
          </c:cat>
          <c:val>
            <c:numRef>
              <c:f>[2]Report!$D$4:$D$8</c:f>
              <c:numCache>
                <c:formatCode>General</c:formatCode>
                <c:ptCount val="5"/>
                <c:pt idx="0">
                  <c:v>7.1</c:v>
                </c:pt>
                <c:pt idx="1">
                  <c:v>7.2</c:v>
                </c:pt>
                <c:pt idx="2">
                  <c:v>12.5</c:v>
                </c:pt>
                <c:pt idx="3">
                  <c:v>13.2</c:v>
                </c:pt>
                <c:pt idx="4">
                  <c:v>8.3000000000000007</c:v>
                </c:pt>
              </c:numCache>
            </c:numRef>
          </c:val>
          <c:smooth val="0"/>
          <c:extLst>
            <c:ext xmlns:c16="http://schemas.microsoft.com/office/drawing/2014/chart" uri="{C3380CC4-5D6E-409C-BE32-E72D297353CC}">
              <c16:uniqueId val="{00000002-CD59-45FA-ABE2-A35FFA326555}"/>
            </c:ext>
          </c:extLst>
        </c:ser>
        <c:dLbls>
          <c:showLegendKey val="0"/>
          <c:showVal val="0"/>
          <c:showCatName val="0"/>
          <c:showSerName val="0"/>
          <c:showPercent val="0"/>
          <c:showBubbleSize val="0"/>
        </c:dLbls>
        <c:smooth val="0"/>
        <c:axId val="59299328"/>
        <c:axId val="59300864"/>
      </c:lineChart>
      <c:catAx>
        <c:axId val="592993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59300864"/>
        <c:crosses val="autoZero"/>
        <c:auto val="1"/>
        <c:lblAlgn val="ctr"/>
        <c:lblOffset val="100"/>
        <c:noMultiLvlLbl val="0"/>
      </c:catAx>
      <c:valAx>
        <c:axId val="593008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5929932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lt-LT"/>
    </a:p>
  </c:txPr>
  <c:printSettings>
    <c:headerFooter/>
    <c:pageMargins b="0.75000000000000033" l="0.70000000000000029" r="0.70000000000000029" t="0.75000000000000033" header="0.30000000000000016" footer="0.30000000000000016"/>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lt-L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[3]Report!$U$4</c:f>
              <c:strCache>
                <c:ptCount val="1"/>
                <c:pt idx="0">
                  <c:v>Vidurio ir Vakarų Lietuvos regionas</c:v>
                </c:pt>
              </c:strCache>
            </c:strRef>
          </c:tx>
          <c:spPr>
            <a:ln w="28575" cap="rnd">
              <a:solidFill>
                <a:schemeClr val="accent1"/>
              </a:solidFill>
              <a:round/>
            </a:ln>
            <a:effectLst/>
          </c:spPr>
          <c:marker>
            <c:symbol val="none"/>
          </c:marker>
          <c:cat>
            <c:numRef>
              <c:f>[3]Report!$T$5:$T$10</c:f>
              <c:numCache>
                <c:formatCode>General</c:formatCode>
                <c:ptCount val="6"/>
                <c:pt idx="0">
                  <c:v>2018</c:v>
                </c:pt>
                <c:pt idx="1">
                  <c:v>2019</c:v>
                </c:pt>
                <c:pt idx="2">
                  <c:v>2020</c:v>
                </c:pt>
                <c:pt idx="3">
                  <c:v>2021</c:v>
                </c:pt>
                <c:pt idx="4">
                  <c:v>2022</c:v>
                </c:pt>
                <c:pt idx="5">
                  <c:v>2023</c:v>
                </c:pt>
              </c:numCache>
            </c:numRef>
          </c:cat>
          <c:val>
            <c:numRef>
              <c:f>[3]Report!$U$5:$U$10</c:f>
              <c:numCache>
                <c:formatCode>General</c:formatCode>
                <c:ptCount val="6"/>
                <c:pt idx="0">
                  <c:v>311.91384823017728</c:v>
                </c:pt>
                <c:pt idx="1">
                  <c:v>318.98836788418902</c:v>
                </c:pt>
                <c:pt idx="2">
                  <c:v>326.53874002510162</c:v>
                </c:pt>
                <c:pt idx="3">
                  <c:v>323.16081689470411</c:v>
                </c:pt>
                <c:pt idx="4">
                  <c:v>338.17593941393767</c:v>
                </c:pt>
                <c:pt idx="5">
                  <c:v>361.15018010460255</c:v>
                </c:pt>
              </c:numCache>
            </c:numRef>
          </c:val>
          <c:smooth val="0"/>
          <c:extLst>
            <c:ext xmlns:c16="http://schemas.microsoft.com/office/drawing/2014/chart" uri="{C3380CC4-5D6E-409C-BE32-E72D297353CC}">
              <c16:uniqueId val="{00000000-9672-4DBB-A703-153A769E5733}"/>
            </c:ext>
          </c:extLst>
        </c:ser>
        <c:ser>
          <c:idx val="1"/>
          <c:order val="1"/>
          <c:tx>
            <c:strRef>
              <c:f>[3]Report!$V$4</c:f>
              <c:strCache>
                <c:ptCount val="1"/>
                <c:pt idx="0">
                  <c:v>Telšių apskritis</c:v>
                </c:pt>
              </c:strCache>
            </c:strRef>
          </c:tx>
          <c:spPr>
            <a:ln w="28575" cap="rnd">
              <a:solidFill>
                <a:schemeClr val="accent2"/>
              </a:solidFill>
              <a:round/>
            </a:ln>
            <a:effectLst/>
          </c:spPr>
          <c:marker>
            <c:symbol val="none"/>
          </c:marker>
          <c:cat>
            <c:numRef>
              <c:f>[3]Report!$T$5:$T$10</c:f>
              <c:numCache>
                <c:formatCode>General</c:formatCode>
                <c:ptCount val="6"/>
                <c:pt idx="0">
                  <c:v>2018</c:v>
                </c:pt>
                <c:pt idx="1">
                  <c:v>2019</c:v>
                </c:pt>
                <c:pt idx="2">
                  <c:v>2020</c:v>
                </c:pt>
                <c:pt idx="3">
                  <c:v>2021</c:v>
                </c:pt>
                <c:pt idx="4">
                  <c:v>2022</c:v>
                </c:pt>
                <c:pt idx="5">
                  <c:v>2023</c:v>
                </c:pt>
              </c:numCache>
            </c:numRef>
          </c:cat>
          <c:val>
            <c:numRef>
              <c:f>[3]Report!$V$5:$V$10</c:f>
              <c:numCache>
                <c:formatCode>General</c:formatCode>
                <c:ptCount val="6"/>
                <c:pt idx="0">
                  <c:v>268.00557630517596</c:v>
                </c:pt>
                <c:pt idx="1">
                  <c:v>275.88922033282353</c:v>
                </c:pt>
                <c:pt idx="2">
                  <c:v>284.81085343725357</c:v>
                </c:pt>
                <c:pt idx="3">
                  <c:v>276.43654030710172</c:v>
                </c:pt>
                <c:pt idx="4">
                  <c:v>289.92110318852463</c:v>
                </c:pt>
                <c:pt idx="5">
                  <c:v>307.4242850730713</c:v>
                </c:pt>
              </c:numCache>
            </c:numRef>
          </c:val>
          <c:smooth val="0"/>
          <c:extLst>
            <c:ext xmlns:c16="http://schemas.microsoft.com/office/drawing/2014/chart" uri="{C3380CC4-5D6E-409C-BE32-E72D297353CC}">
              <c16:uniqueId val="{00000001-9672-4DBB-A703-153A769E5733}"/>
            </c:ext>
          </c:extLst>
        </c:ser>
        <c:ser>
          <c:idx val="2"/>
          <c:order val="2"/>
          <c:tx>
            <c:strRef>
              <c:f>[3]Report!$W$4</c:f>
              <c:strCache>
                <c:ptCount val="1"/>
                <c:pt idx="0">
                  <c:v>Plungės m.</c:v>
                </c:pt>
              </c:strCache>
            </c:strRef>
          </c:tx>
          <c:spPr>
            <a:ln w="28575" cap="rnd">
              <a:solidFill>
                <a:schemeClr val="accent3"/>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numRef>
              <c:f>[3]Report!$T$5:$T$10</c:f>
              <c:numCache>
                <c:formatCode>General</c:formatCode>
                <c:ptCount val="6"/>
                <c:pt idx="0">
                  <c:v>2018</c:v>
                </c:pt>
                <c:pt idx="1">
                  <c:v>2019</c:v>
                </c:pt>
                <c:pt idx="2">
                  <c:v>2020</c:v>
                </c:pt>
                <c:pt idx="3">
                  <c:v>2021</c:v>
                </c:pt>
                <c:pt idx="4">
                  <c:v>2022</c:v>
                </c:pt>
                <c:pt idx="5">
                  <c:v>2023</c:v>
                </c:pt>
              </c:numCache>
            </c:numRef>
          </c:cat>
          <c:val>
            <c:numRef>
              <c:f>[3]Report!$W$5:$W$10</c:f>
              <c:numCache>
                <c:formatCode>General</c:formatCode>
                <c:ptCount val="6"/>
                <c:pt idx="0">
                  <c:v>251.28311626665084</c:v>
                </c:pt>
                <c:pt idx="1">
                  <c:v>256.8801826703521</c:v>
                </c:pt>
                <c:pt idx="2">
                  <c:v>272.49856021339156</c:v>
                </c:pt>
                <c:pt idx="3">
                  <c:v>265.85474528442001</c:v>
                </c:pt>
                <c:pt idx="4">
                  <c:v>280.89380770503141</c:v>
                </c:pt>
                <c:pt idx="5">
                  <c:v>292.77990300912677</c:v>
                </c:pt>
              </c:numCache>
            </c:numRef>
          </c:val>
          <c:smooth val="0"/>
          <c:extLst>
            <c:ext xmlns:c16="http://schemas.microsoft.com/office/drawing/2014/chart" uri="{C3380CC4-5D6E-409C-BE32-E72D297353CC}">
              <c16:uniqueId val="{00000002-9672-4DBB-A703-153A769E5733}"/>
            </c:ext>
          </c:extLst>
        </c:ser>
        <c:dLbls>
          <c:showLegendKey val="0"/>
          <c:showVal val="0"/>
          <c:showCatName val="0"/>
          <c:showSerName val="0"/>
          <c:showPercent val="0"/>
          <c:showBubbleSize val="0"/>
        </c:dLbls>
        <c:smooth val="0"/>
        <c:axId val="60139392"/>
        <c:axId val="60140928"/>
      </c:lineChart>
      <c:catAx>
        <c:axId val="601393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60140928"/>
        <c:crosses val="autoZero"/>
        <c:auto val="1"/>
        <c:lblAlgn val="ctr"/>
        <c:lblOffset val="100"/>
        <c:noMultiLvlLbl val="0"/>
      </c:catAx>
      <c:valAx>
        <c:axId val="601409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crossAx val="60139392"/>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lt-LT"/>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lt-LT"/>
    </a:p>
  </c:txPr>
  <c:printSettings>
    <c:headerFooter/>
    <c:pageMargins b="0.75000000000000033" l="0.70000000000000029" r="0.70000000000000029" t="0.75000000000000033" header="0.30000000000000016" footer="0.30000000000000016"/>
    <c:pageSetup/>
  </c:printSettings>
</c:chartSpace>
</file>

<file path=xl/diagrams/_rels/data1.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s>
</file>

<file path=xl/diagrams/_rels/drawing1.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A70A773D-5AB5-45AB-A3B7-6A2F26B130D8}" type="doc">
      <dgm:prSet loTypeId="urn:microsoft.com/office/officeart/2005/8/layout/pList2#1" loCatId="picture" qsTypeId="urn:microsoft.com/office/officeart/2005/8/quickstyle/simple1" qsCatId="simple" csTypeId="urn:microsoft.com/office/officeart/2005/8/colors/accent1_2" csCatId="accent1" phldr="1"/>
      <dgm:spPr/>
    </dgm:pt>
    <dgm:pt modelId="{2A026B27-521C-4DA2-B400-48D5B1DAE5C7}">
      <dgm:prSet phldrT="[Tekstas]" custT="1"/>
      <dgm:spPr/>
      <dgm:t>
        <a:bodyPr/>
        <a:lstStyle/>
        <a:p>
          <a:endParaRPr lang="lt-LT" sz="1600" kern="1200" dirty="0">
            <a:solidFill>
              <a:schemeClr val="tx1"/>
            </a:solidFill>
            <a:latin typeface="Times New Roman" panose="02020603050405020304" pitchFamily="18" charset="0"/>
            <a:cs typeface="Times New Roman" panose="02020603050405020304" pitchFamily="18" charset="0"/>
          </a:endParaRPr>
        </a:p>
        <a:p>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gm:t>
    </dgm:pt>
    <dgm:pt modelId="{23E420AD-6B33-441A-93D2-705B37EC8CB3}" type="parTrans" cxnId="{AD4FB4EC-AE2A-4F84-BF90-52273CCB43A1}">
      <dgm:prSet/>
      <dgm:spPr/>
      <dgm:t>
        <a:bodyPr/>
        <a:lstStyle/>
        <a:p>
          <a:endParaRPr lang="en-US"/>
        </a:p>
      </dgm:t>
    </dgm:pt>
    <dgm:pt modelId="{CD73B345-0447-44B4-A0E7-1F6EE006EF62}" type="sibTrans" cxnId="{AD4FB4EC-AE2A-4F84-BF90-52273CCB43A1}">
      <dgm:prSet/>
      <dgm:spPr/>
      <dgm:t>
        <a:bodyPr/>
        <a:lstStyle/>
        <a:p>
          <a:endParaRPr lang="en-US"/>
        </a:p>
      </dgm:t>
    </dgm:pt>
    <dgm:pt modelId="{2D1660D9-F6EA-45A3-A82A-76D772009E6D}">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1754ADC7-C561-44A7-9A61-3E165D071B66}" type="parTrans" cxnId="{6FE7E3D1-4B40-4798-917A-44EBDBFB23AC}">
      <dgm:prSet/>
      <dgm:spPr/>
      <dgm:t>
        <a:bodyPr/>
        <a:lstStyle/>
        <a:p>
          <a:endParaRPr lang="en-US"/>
        </a:p>
      </dgm:t>
    </dgm:pt>
    <dgm:pt modelId="{E54B82F3-DE18-4466-9831-06C6A67F787B}" type="sibTrans" cxnId="{6FE7E3D1-4B40-4798-917A-44EBDBFB23AC}">
      <dgm:prSet/>
      <dgm:spPr/>
      <dgm:t>
        <a:bodyPr/>
        <a:lstStyle/>
        <a:p>
          <a:endParaRPr lang="en-US"/>
        </a:p>
      </dgm:t>
    </dgm:pt>
    <dgm:pt modelId="{DC63973B-6FAC-4AF1-89FE-CA236E43D702}">
      <dgm:prSet phldrT="[Tekstas]" custT="1"/>
      <dgm:spPr/>
      <dgm:t>
        <a:bodyPr/>
        <a:lstStyle/>
        <a:p>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gm:t>
    </dgm:pt>
    <dgm:pt modelId="{49511C4E-904F-4367-B2EB-D984BBE3C48B}" type="parTrans" cxnId="{75156938-4811-46C0-9A6A-D6B8443660A8}">
      <dgm:prSet/>
      <dgm:spPr/>
      <dgm:t>
        <a:bodyPr/>
        <a:lstStyle/>
        <a:p>
          <a:endParaRPr lang="en-US"/>
        </a:p>
      </dgm:t>
    </dgm:pt>
    <dgm:pt modelId="{157A0AA4-338D-4C22-AC97-FF533A4F656B}" type="sibTrans" cxnId="{75156938-4811-46C0-9A6A-D6B8443660A8}">
      <dgm:prSet/>
      <dgm:spPr/>
      <dgm:t>
        <a:bodyPr/>
        <a:lstStyle/>
        <a:p>
          <a:endParaRPr lang="en-US"/>
        </a:p>
      </dgm:t>
    </dgm:pt>
    <dgm:pt modelId="{05035A08-E343-48DC-9A56-31EB8A5F44F2}" type="pres">
      <dgm:prSet presAssocID="{A70A773D-5AB5-45AB-A3B7-6A2F26B130D8}" presName="Name0" presStyleCnt="0">
        <dgm:presLayoutVars>
          <dgm:dir/>
          <dgm:resizeHandles val="exact"/>
        </dgm:presLayoutVars>
      </dgm:prSet>
      <dgm:spPr/>
    </dgm:pt>
    <dgm:pt modelId="{CAA63F4E-5EF3-47FB-B361-F20B61D2E32A}" type="pres">
      <dgm:prSet presAssocID="{A70A773D-5AB5-45AB-A3B7-6A2F26B130D8}" presName="bkgdShp" presStyleLbl="alignAccFollowNode1" presStyleIdx="0" presStyleCnt="1"/>
      <dgm:spPr/>
      <dgm:t>
        <a:bodyPr/>
        <a:lstStyle/>
        <a:p>
          <a:endParaRPr lang="lt-LT"/>
        </a:p>
      </dgm:t>
    </dgm:pt>
    <dgm:pt modelId="{E8DB2A19-D33A-451E-A748-0AF8AB765DCF}" type="pres">
      <dgm:prSet presAssocID="{A70A773D-5AB5-45AB-A3B7-6A2F26B130D8}" presName="linComp" presStyleCnt="0"/>
      <dgm:spPr/>
    </dgm:pt>
    <dgm:pt modelId="{88310618-D9C1-4160-832B-4CDDBA378F32}" type="pres">
      <dgm:prSet presAssocID="{2A026B27-521C-4DA2-B400-48D5B1DAE5C7}" presName="compNode" presStyleCnt="0"/>
      <dgm:spPr/>
    </dgm:pt>
    <dgm:pt modelId="{08ABCFC5-993E-4B1F-A293-255E9DBA1AA6}" type="pres">
      <dgm:prSet presAssocID="{2A026B27-521C-4DA2-B400-48D5B1DAE5C7}" presName="node" presStyleLbl="node1" presStyleIdx="0" presStyleCnt="3" custScaleX="144299">
        <dgm:presLayoutVars>
          <dgm:bulletEnabled val="1"/>
        </dgm:presLayoutVars>
      </dgm:prSet>
      <dgm:spPr/>
      <dgm:t>
        <a:bodyPr/>
        <a:lstStyle/>
        <a:p>
          <a:endParaRPr lang="lt-LT"/>
        </a:p>
      </dgm:t>
    </dgm:pt>
    <dgm:pt modelId="{71CE659F-DFE5-4E48-993E-F7D70C49132E}" type="pres">
      <dgm:prSet presAssocID="{2A026B27-521C-4DA2-B400-48D5B1DAE5C7}" presName="invisiNode" presStyleLbl="node1" presStyleIdx="0" presStyleCnt="3"/>
      <dgm:spPr/>
    </dgm:pt>
    <dgm:pt modelId="{600189A1-B4E4-4B40-8B53-AE0C6A1163B3}" type="pres">
      <dgm:prSet presAssocID="{2A026B27-521C-4DA2-B400-48D5B1DAE5C7}" presName="imagNode" presStyleLbl="fgImgPlace1" presStyleIdx="0" presStyleCnt="3" custScaleX="96974" custScaleY="99691"/>
      <dgm:spPr>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dgm:spPr>
      <dgm:extLst>
        <a:ext uri="{E40237B7-FDA0-4F09-8148-C483321AD2D9}">
          <dgm14:cNvPr xmlns:dgm14="http://schemas.microsoft.com/office/drawing/2010/diagram" id="0" name="" descr="Group of students working in library"/>
        </a:ext>
      </dgm:extLst>
    </dgm:pt>
    <dgm:pt modelId="{99771229-811E-469E-988F-D6D76A1A5513}" type="pres">
      <dgm:prSet presAssocID="{CD73B345-0447-44B4-A0E7-1F6EE006EF62}" presName="sibTrans" presStyleLbl="sibTrans2D1" presStyleIdx="0" presStyleCnt="0"/>
      <dgm:spPr/>
      <dgm:t>
        <a:bodyPr/>
        <a:lstStyle/>
        <a:p>
          <a:endParaRPr lang="lt-LT"/>
        </a:p>
      </dgm:t>
    </dgm:pt>
    <dgm:pt modelId="{E125CBCC-9593-4C2F-B2B6-E58973D6FDF9}" type="pres">
      <dgm:prSet presAssocID="{2D1660D9-F6EA-45A3-A82A-76D772009E6D}" presName="compNode" presStyleCnt="0"/>
      <dgm:spPr/>
    </dgm:pt>
    <dgm:pt modelId="{2DE55958-B301-4CE2-BF48-361B618DC880}" type="pres">
      <dgm:prSet presAssocID="{2D1660D9-F6EA-45A3-A82A-76D772009E6D}" presName="node" presStyleLbl="node1" presStyleIdx="1" presStyleCnt="3" custScaleX="163355">
        <dgm:presLayoutVars>
          <dgm:bulletEnabled val="1"/>
        </dgm:presLayoutVars>
      </dgm:prSet>
      <dgm:spPr/>
      <dgm:t>
        <a:bodyPr/>
        <a:lstStyle/>
        <a:p>
          <a:endParaRPr lang="lt-LT"/>
        </a:p>
      </dgm:t>
    </dgm:pt>
    <dgm:pt modelId="{6EA21E99-414C-4F1B-9674-4BBC070A81D1}" type="pres">
      <dgm:prSet presAssocID="{2D1660D9-F6EA-45A3-A82A-76D772009E6D}" presName="invisiNode" presStyleLbl="node1" presStyleIdx="1" presStyleCnt="3"/>
      <dgm:spPr/>
    </dgm:pt>
    <dgm:pt modelId="{141EA54C-56FD-4C80-996C-8F61DBAE64E3}" type="pres">
      <dgm:prSet presAssocID="{2D1660D9-F6EA-45A3-A82A-76D772009E6D}" presName="imagNode" presStyleLbl="fgImgPlace1" presStyleIdx="1" presStyleCnt="3" custScaleX="89809" custScaleY="100798"/>
      <dgm:spPr>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dgm:spPr>
    </dgm:pt>
    <dgm:pt modelId="{C24CF91C-DA34-4105-A7EF-DE621AC621D8}" type="pres">
      <dgm:prSet presAssocID="{E54B82F3-DE18-4466-9831-06C6A67F787B}" presName="sibTrans" presStyleLbl="sibTrans2D1" presStyleIdx="0" presStyleCnt="0"/>
      <dgm:spPr/>
      <dgm:t>
        <a:bodyPr/>
        <a:lstStyle/>
        <a:p>
          <a:endParaRPr lang="lt-LT"/>
        </a:p>
      </dgm:t>
    </dgm:pt>
    <dgm:pt modelId="{53A82F0A-B8B4-4239-9B21-49CF92141511}" type="pres">
      <dgm:prSet presAssocID="{DC63973B-6FAC-4AF1-89FE-CA236E43D702}" presName="compNode" presStyleCnt="0"/>
      <dgm:spPr/>
    </dgm:pt>
    <dgm:pt modelId="{DF774FEE-A526-470C-9072-2C3613CA487D}" type="pres">
      <dgm:prSet presAssocID="{DC63973B-6FAC-4AF1-89FE-CA236E43D702}" presName="node" presStyleLbl="node1" presStyleIdx="2" presStyleCnt="3" custScaleX="159047">
        <dgm:presLayoutVars>
          <dgm:bulletEnabled val="1"/>
        </dgm:presLayoutVars>
      </dgm:prSet>
      <dgm:spPr/>
      <dgm:t>
        <a:bodyPr/>
        <a:lstStyle/>
        <a:p>
          <a:endParaRPr lang="lt-LT"/>
        </a:p>
      </dgm:t>
    </dgm:pt>
    <dgm:pt modelId="{BE6E3815-6F61-45BC-AA34-68B93BF33ECE}" type="pres">
      <dgm:prSet presAssocID="{DC63973B-6FAC-4AF1-89FE-CA236E43D702}" presName="invisiNode" presStyleLbl="node1" presStyleIdx="2" presStyleCnt="3"/>
      <dgm:spPr/>
    </dgm:pt>
    <dgm:pt modelId="{B9C1D889-451B-432E-99AF-9932B8A7B1BE}" type="pres">
      <dgm:prSet presAssocID="{DC63973B-6FAC-4AF1-89FE-CA236E43D702}" presName="imagNode" presStyleLbl="fgImgPlace1" presStyleIdx="2" presStyleCnt="3" custScaleX="90484" custScaleY="102486"/>
      <dgm:spPr>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dgm:spPr>
    </dgm:pt>
  </dgm:ptLst>
  <dgm:cxnLst>
    <dgm:cxn modelId="{E7B7A97C-E485-4C97-ADCB-A8A6E8AD1B67}" type="presOf" srcId="{2A026B27-521C-4DA2-B400-48D5B1DAE5C7}" destId="{08ABCFC5-993E-4B1F-A293-255E9DBA1AA6}" srcOrd="0" destOrd="0" presId="urn:microsoft.com/office/officeart/2005/8/layout/pList2#1"/>
    <dgm:cxn modelId="{F4211F7A-1BCA-42BF-B86C-C5A9ED0D78F0}" type="presOf" srcId="{CD73B345-0447-44B4-A0E7-1F6EE006EF62}" destId="{99771229-811E-469E-988F-D6D76A1A5513}" srcOrd="0" destOrd="0" presId="urn:microsoft.com/office/officeart/2005/8/layout/pList2#1"/>
    <dgm:cxn modelId="{6FE7E3D1-4B40-4798-917A-44EBDBFB23AC}" srcId="{A70A773D-5AB5-45AB-A3B7-6A2F26B130D8}" destId="{2D1660D9-F6EA-45A3-A82A-76D772009E6D}" srcOrd="1" destOrd="0" parTransId="{1754ADC7-C561-44A7-9A61-3E165D071B66}" sibTransId="{E54B82F3-DE18-4466-9831-06C6A67F787B}"/>
    <dgm:cxn modelId="{AD4FB4EC-AE2A-4F84-BF90-52273CCB43A1}" srcId="{A70A773D-5AB5-45AB-A3B7-6A2F26B130D8}" destId="{2A026B27-521C-4DA2-B400-48D5B1DAE5C7}" srcOrd="0" destOrd="0" parTransId="{23E420AD-6B33-441A-93D2-705B37EC8CB3}" sibTransId="{CD73B345-0447-44B4-A0E7-1F6EE006EF62}"/>
    <dgm:cxn modelId="{41610AD4-76C6-4A6E-9E91-9EF01F0DB731}" type="presOf" srcId="{E54B82F3-DE18-4466-9831-06C6A67F787B}" destId="{C24CF91C-DA34-4105-A7EF-DE621AC621D8}" srcOrd="0" destOrd="0" presId="urn:microsoft.com/office/officeart/2005/8/layout/pList2#1"/>
    <dgm:cxn modelId="{FEBF8408-E354-427E-B0FC-425520A3B626}" type="presOf" srcId="{A70A773D-5AB5-45AB-A3B7-6A2F26B130D8}" destId="{05035A08-E343-48DC-9A56-31EB8A5F44F2}" srcOrd="0" destOrd="0" presId="urn:microsoft.com/office/officeart/2005/8/layout/pList2#1"/>
    <dgm:cxn modelId="{75156938-4811-46C0-9A6A-D6B8443660A8}" srcId="{A70A773D-5AB5-45AB-A3B7-6A2F26B130D8}" destId="{DC63973B-6FAC-4AF1-89FE-CA236E43D702}" srcOrd="2" destOrd="0" parTransId="{49511C4E-904F-4367-B2EB-D984BBE3C48B}" sibTransId="{157A0AA4-338D-4C22-AC97-FF533A4F656B}"/>
    <dgm:cxn modelId="{D9FCBB8D-9B02-4B2F-BB2B-69E97BA83074}" type="presOf" srcId="{2D1660D9-F6EA-45A3-A82A-76D772009E6D}" destId="{2DE55958-B301-4CE2-BF48-361B618DC880}" srcOrd="0" destOrd="0" presId="urn:microsoft.com/office/officeart/2005/8/layout/pList2#1"/>
    <dgm:cxn modelId="{FA19750F-59C3-4152-921B-079DC7D804F4}" type="presOf" srcId="{DC63973B-6FAC-4AF1-89FE-CA236E43D702}" destId="{DF774FEE-A526-470C-9072-2C3613CA487D}" srcOrd="0" destOrd="0" presId="urn:microsoft.com/office/officeart/2005/8/layout/pList2#1"/>
    <dgm:cxn modelId="{C9748A72-A0FE-4B6B-A3CE-F257241D8169}" type="presParOf" srcId="{05035A08-E343-48DC-9A56-31EB8A5F44F2}" destId="{CAA63F4E-5EF3-47FB-B361-F20B61D2E32A}" srcOrd="0" destOrd="0" presId="urn:microsoft.com/office/officeart/2005/8/layout/pList2#1"/>
    <dgm:cxn modelId="{1A20B4EF-8AB5-42F1-B122-7558CBC0DA15}" type="presParOf" srcId="{05035A08-E343-48DC-9A56-31EB8A5F44F2}" destId="{E8DB2A19-D33A-451E-A748-0AF8AB765DCF}" srcOrd="1" destOrd="0" presId="urn:microsoft.com/office/officeart/2005/8/layout/pList2#1"/>
    <dgm:cxn modelId="{0A9AD26C-F48A-4C32-A43D-1A2C95887802}" type="presParOf" srcId="{E8DB2A19-D33A-451E-A748-0AF8AB765DCF}" destId="{88310618-D9C1-4160-832B-4CDDBA378F32}" srcOrd="0" destOrd="0" presId="urn:microsoft.com/office/officeart/2005/8/layout/pList2#1"/>
    <dgm:cxn modelId="{21DB4E6E-0A34-4D75-B710-1BD5F6C35FE5}" type="presParOf" srcId="{88310618-D9C1-4160-832B-4CDDBA378F32}" destId="{08ABCFC5-993E-4B1F-A293-255E9DBA1AA6}" srcOrd="0" destOrd="0" presId="urn:microsoft.com/office/officeart/2005/8/layout/pList2#1"/>
    <dgm:cxn modelId="{7A5F00C3-BE28-4184-8D1A-E770828EBD39}" type="presParOf" srcId="{88310618-D9C1-4160-832B-4CDDBA378F32}" destId="{71CE659F-DFE5-4E48-993E-F7D70C49132E}" srcOrd="1" destOrd="0" presId="urn:microsoft.com/office/officeart/2005/8/layout/pList2#1"/>
    <dgm:cxn modelId="{44953C07-8C87-453E-8771-C3E161F02D79}" type="presParOf" srcId="{88310618-D9C1-4160-832B-4CDDBA378F32}" destId="{600189A1-B4E4-4B40-8B53-AE0C6A1163B3}" srcOrd="2" destOrd="0" presId="urn:microsoft.com/office/officeart/2005/8/layout/pList2#1"/>
    <dgm:cxn modelId="{082D51E2-E9CE-43A2-97A1-7F2C6940801F}" type="presParOf" srcId="{E8DB2A19-D33A-451E-A748-0AF8AB765DCF}" destId="{99771229-811E-469E-988F-D6D76A1A5513}" srcOrd="1" destOrd="0" presId="urn:microsoft.com/office/officeart/2005/8/layout/pList2#1"/>
    <dgm:cxn modelId="{5F426DEE-3EC9-489A-92FB-225FC29BEA8D}" type="presParOf" srcId="{E8DB2A19-D33A-451E-A748-0AF8AB765DCF}" destId="{E125CBCC-9593-4C2F-B2B6-E58973D6FDF9}" srcOrd="2" destOrd="0" presId="urn:microsoft.com/office/officeart/2005/8/layout/pList2#1"/>
    <dgm:cxn modelId="{D437153E-1527-49EC-8EF9-9F0CA14725DF}" type="presParOf" srcId="{E125CBCC-9593-4C2F-B2B6-E58973D6FDF9}" destId="{2DE55958-B301-4CE2-BF48-361B618DC880}" srcOrd="0" destOrd="0" presId="urn:microsoft.com/office/officeart/2005/8/layout/pList2#1"/>
    <dgm:cxn modelId="{ED212E0D-DE73-4499-ABEA-47D3146F0A7A}" type="presParOf" srcId="{E125CBCC-9593-4C2F-B2B6-E58973D6FDF9}" destId="{6EA21E99-414C-4F1B-9674-4BBC070A81D1}" srcOrd="1" destOrd="0" presId="urn:microsoft.com/office/officeart/2005/8/layout/pList2#1"/>
    <dgm:cxn modelId="{96B4AB9E-8C2E-4242-AA08-BBA9FAFAD212}" type="presParOf" srcId="{E125CBCC-9593-4C2F-B2B6-E58973D6FDF9}" destId="{141EA54C-56FD-4C80-996C-8F61DBAE64E3}" srcOrd="2" destOrd="0" presId="urn:microsoft.com/office/officeart/2005/8/layout/pList2#1"/>
    <dgm:cxn modelId="{FD77CE23-485B-486F-A7B5-996DE56EA7A7}" type="presParOf" srcId="{E8DB2A19-D33A-451E-A748-0AF8AB765DCF}" destId="{C24CF91C-DA34-4105-A7EF-DE621AC621D8}" srcOrd="3" destOrd="0" presId="urn:microsoft.com/office/officeart/2005/8/layout/pList2#1"/>
    <dgm:cxn modelId="{AA1C69B9-1A74-4470-BFB3-0CC2AA62D313}" type="presParOf" srcId="{E8DB2A19-D33A-451E-A748-0AF8AB765DCF}" destId="{53A82F0A-B8B4-4239-9B21-49CF92141511}" srcOrd="4" destOrd="0" presId="urn:microsoft.com/office/officeart/2005/8/layout/pList2#1"/>
    <dgm:cxn modelId="{8389CFFB-060C-4BF6-BF9A-D60B2B418FE4}" type="presParOf" srcId="{53A82F0A-B8B4-4239-9B21-49CF92141511}" destId="{DF774FEE-A526-470C-9072-2C3613CA487D}" srcOrd="0" destOrd="0" presId="urn:microsoft.com/office/officeart/2005/8/layout/pList2#1"/>
    <dgm:cxn modelId="{5A2C0258-34A6-48C0-B273-9C88922BD5FE}" type="presParOf" srcId="{53A82F0A-B8B4-4239-9B21-49CF92141511}" destId="{BE6E3815-6F61-45BC-AA34-68B93BF33ECE}" srcOrd="1" destOrd="0" presId="urn:microsoft.com/office/officeart/2005/8/layout/pList2#1"/>
    <dgm:cxn modelId="{DCC0F7BC-7ABA-4E4C-A598-C9ADD77CA535}" type="presParOf" srcId="{53A82F0A-B8B4-4239-9B21-49CF92141511}" destId="{B9C1D889-451B-432E-99AF-9932B8A7B1BE}" srcOrd="2" destOrd="0" presId="urn:microsoft.com/office/officeart/2005/8/layout/pList2#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AA63F4E-5EF3-47FB-B361-F20B61D2E32A}">
      <dsp:nvSpPr>
        <dsp:cNvPr id="0" name=""/>
        <dsp:cNvSpPr/>
      </dsp:nvSpPr>
      <dsp:spPr>
        <a:xfrm>
          <a:off x="0" y="0"/>
          <a:ext cx="5943600" cy="1654968"/>
        </a:xfrm>
        <a:prstGeom prst="roundRect">
          <a:avLst>
            <a:gd name="adj" fmla="val 10000"/>
          </a:avLst>
        </a:prstGeom>
        <a:solidFill>
          <a:schemeClr val="accent1">
            <a:alpha val="90000"/>
            <a:tint val="40000"/>
            <a:hueOff val="0"/>
            <a:satOff val="0"/>
            <a:lumOff val="0"/>
            <a:alphaOff val="0"/>
          </a:schemeClr>
        </a:solidFill>
        <a:ln w="25400" cap="flat" cmpd="sng" algn="ctr">
          <a:solidFill>
            <a:schemeClr val="accent1">
              <a:alpha val="90000"/>
              <a:tint val="40000"/>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600189A1-B4E4-4B40-8B53-AE0C6A1163B3}">
      <dsp:nvSpPr>
        <dsp:cNvPr id="0" name=""/>
        <dsp:cNvSpPr/>
      </dsp:nvSpPr>
      <dsp:spPr>
        <a:xfrm>
          <a:off x="451688" y="222537"/>
          <a:ext cx="1112419" cy="1209893"/>
        </a:xfrm>
        <a:prstGeom prst="roundRect">
          <a:avLst>
            <a:gd name="adj" fmla="val 10000"/>
          </a:avLst>
        </a:prstGeom>
        <a:blipFill>
          <a:blip xmlns:r="http://schemas.openxmlformats.org/officeDocument/2006/relationships" r:embed="rId1" cstate="print">
            <a:extLst>
              <a:ext uri="{28A0092B-C50C-407E-A947-70E740481C1C}">
                <a14:useLocalDpi xmlns:a14="http://schemas.microsoft.com/office/drawing/2010/main" val="0"/>
              </a:ext>
            </a:extLst>
          </a:blip>
          <a:srcRect/>
          <a:stretch>
            <a:fillRect l="-28000" r="-28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08ABCFC5-993E-4B1F-A293-255E9DBA1AA6}">
      <dsp:nvSpPr>
        <dsp:cNvPr id="0" name=""/>
        <dsp:cNvSpPr/>
      </dsp:nvSpPr>
      <dsp:spPr>
        <a:xfrm rot="10800000">
          <a:off x="180248" y="1654968"/>
          <a:ext cx="1655300"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113792" tIns="113792" rIns="113792" bIns="113792" numCol="1" spcCol="1270" anchor="t" anchorCtr="0">
          <a:noAutofit/>
        </a:bodyPr>
        <a:lstStyle/>
        <a:p>
          <a:pPr lvl="0" algn="ctr" defTabSz="711200">
            <a:lnSpc>
              <a:spcPct val="90000"/>
            </a:lnSpc>
            <a:spcBef>
              <a:spcPct val="0"/>
            </a:spcBef>
            <a:spcAft>
              <a:spcPct val="35000"/>
            </a:spcAft>
          </a:pPr>
          <a:endParaRPr lang="lt-LT" sz="1600" kern="1200" dirty="0">
            <a:solidFill>
              <a:schemeClr val="tx1"/>
            </a:solidFill>
            <a:latin typeface="Times New Roman" panose="02020603050405020304" pitchFamily="18" charset="0"/>
            <a:cs typeface="Times New Roman" panose="02020603050405020304" pitchFamily="18" charset="0"/>
          </a:endParaRPr>
        </a:p>
        <a:p>
          <a:pPr lvl="0" algn="ctr" defTabSz="7112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Jaunimo verslumo ir </a:t>
          </a:r>
          <a:r>
            <a:rPr lang="lt-LT" sz="1200" kern="1200" dirty="0" err="1">
              <a:solidFill>
                <a:srgbClr val="000000"/>
              </a:solidFill>
              <a:latin typeface="Times New Roman" panose="02020603050405020304" pitchFamily="18" charset="0"/>
              <a:ea typeface="+mn-ea"/>
              <a:cs typeface="Times New Roman" panose="02020603050405020304" pitchFamily="18" charset="0"/>
            </a:rPr>
            <a:t>įtraukties</a:t>
          </a:r>
          <a:r>
            <a:rPr lang="lt-LT" sz="1200" kern="1200" dirty="0">
              <a:solidFill>
                <a:srgbClr val="000000"/>
              </a:solidFill>
              <a:latin typeface="Times New Roman" panose="02020603050405020304" pitchFamily="18" charset="0"/>
              <a:ea typeface="+mn-ea"/>
              <a:cs typeface="Times New Roman" panose="02020603050405020304" pitchFamily="18" charset="0"/>
            </a:rPr>
            <a:t> į bendruomenines veiklas skatinimui</a:t>
          </a:r>
        </a:p>
      </dsp:txBody>
      <dsp:txXfrm rot="10800000">
        <a:off x="231154" y="1654968"/>
        <a:ext cx="1553488" cy="1971833"/>
      </dsp:txXfrm>
    </dsp:sp>
    <dsp:sp modelId="{141EA54C-56FD-4C80-996C-8F61DBAE64E3}">
      <dsp:nvSpPr>
        <dsp:cNvPr id="0" name=""/>
        <dsp:cNvSpPr/>
      </dsp:nvSpPr>
      <dsp:spPr>
        <a:xfrm>
          <a:off x="2372096" y="215820"/>
          <a:ext cx="1030227" cy="1223328"/>
        </a:xfrm>
        <a:prstGeom prst="roundRect">
          <a:avLst>
            <a:gd name="adj" fmla="val 10000"/>
          </a:avLst>
        </a:prstGeom>
        <a:blipFill rotWithShape="1">
          <a:blip xmlns:r="http://schemas.openxmlformats.org/officeDocument/2006/relationships" r:embed="rId2" cstate="print">
            <a:extLst>
              <a:ext uri="{28A0092B-C50C-407E-A947-70E740481C1C}">
                <a14:useLocalDpi xmlns:a14="http://schemas.microsoft.com/office/drawing/2010/main" val="0"/>
              </a:ext>
            </a:extLst>
          </a:blip>
          <a:srcRect/>
          <a:stretch>
            <a:fillRect l="-37000" r="-37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2DE55958-B301-4CE2-BF48-361B618DC880}">
      <dsp:nvSpPr>
        <dsp:cNvPr id="0" name=""/>
        <dsp:cNvSpPr/>
      </dsp:nvSpPr>
      <dsp:spPr>
        <a:xfrm rot="10800000">
          <a:off x="1950261" y="1654968"/>
          <a:ext cx="1873897"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Paslaugų socialiai pažeidžiamoms grupėms (bedarbiams, vaikams, vyresnio amžiaus žmonėms, neįgaliesiems ir kt.) prieinamumo didinimui</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2007890" y="1654968"/>
        <a:ext cx="1758639" cy="1965110"/>
      </dsp:txXfrm>
    </dsp:sp>
    <dsp:sp modelId="{B9C1D889-451B-432E-99AF-9932B8A7B1BE}">
      <dsp:nvSpPr>
        <dsp:cNvPr id="0" name=""/>
        <dsp:cNvSpPr/>
      </dsp:nvSpPr>
      <dsp:spPr>
        <a:xfrm>
          <a:off x="4332126" y="205576"/>
          <a:ext cx="1037971" cy="1243814"/>
        </a:xfrm>
        <a:prstGeom prst="roundRect">
          <a:avLst>
            <a:gd name="adj" fmla="val 10000"/>
          </a:avLst>
        </a:prstGeom>
        <a:blipFill rotWithShape="1">
          <a:blip xmlns:r="http://schemas.openxmlformats.org/officeDocument/2006/relationships" r:embed="rId3" cstate="print">
            <a:extLst>
              <a:ext uri="{28A0092B-C50C-407E-A947-70E740481C1C}">
                <a14:useLocalDpi xmlns:a14="http://schemas.microsoft.com/office/drawing/2010/main" val="0"/>
              </a:ext>
            </a:extLst>
          </a:blip>
          <a:srcRect/>
          <a:stretch>
            <a:fillRect l="-54000" r="-54000"/>
          </a:stretch>
        </a:blip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dsp:style>
    </dsp:sp>
    <dsp:sp modelId="{DF774FEE-A526-470C-9072-2C3613CA487D}">
      <dsp:nvSpPr>
        <dsp:cNvPr id="0" name=""/>
        <dsp:cNvSpPr/>
      </dsp:nvSpPr>
      <dsp:spPr>
        <a:xfrm rot="10800000">
          <a:off x="3938872" y="1654968"/>
          <a:ext cx="1824479" cy="2022739"/>
        </a:xfrm>
        <a:prstGeom prst="round2SameRect">
          <a:avLst>
            <a:gd name="adj1" fmla="val 10500"/>
            <a:gd name="adj2" fmla="val 0"/>
          </a:avLst>
        </a:prstGeom>
        <a:solidFill>
          <a:schemeClr val="accent1">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85344" tIns="85344" rIns="85344" bIns="85344" numCol="1" spcCol="1270" anchor="t" anchorCtr="0">
          <a:noAutofit/>
        </a:bodyPr>
        <a:lstStyle/>
        <a:p>
          <a:pPr lvl="0" algn="ctr" defTabSz="533400">
            <a:lnSpc>
              <a:spcPct val="90000"/>
            </a:lnSpc>
            <a:spcBef>
              <a:spcPct val="0"/>
            </a:spcBef>
            <a:spcAft>
              <a:spcPct val="35000"/>
            </a:spcAft>
          </a:pPr>
          <a:r>
            <a:rPr lang="lt-LT" sz="1200" kern="1200" dirty="0">
              <a:solidFill>
                <a:srgbClr val="000000"/>
              </a:solidFill>
              <a:latin typeface="Times New Roman" panose="02020603050405020304" pitchFamily="18" charset="0"/>
              <a:ea typeface="+mn-ea"/>
              <a:cs typeface="Times New Roman" panose="02020603050405020304" pitchFamily="18" charset="0"/>
            </a:rPr>
            <a:t>Laisvalaikio galimybių didinimui (sporto renginiai, užsiėmimai, stovyklos ir kt.) ir sveikatingumo skatinimui (aktyvus sportas, sveika mityba, sveikatinimosi procedūros ir kt.)</a:t>
          </a:r>
          <a:endParaRPr lang="en-US" sz="1200" kern="1200" dirty="0">
            <a:solidFill>
              <a:srgbClr val="000000"/>
            </a:solidFill>
            <a:latin typeface="Times New Roman" panose="02020603050405020304" pitchFamily="18" charset="0"/>
            <a:ea typeface="+mn-ea"/>
            <a:cs typeface="Times New Roman" panose="02020603050405020304" pitchFamily="18" charset="0"/>
          </a:endParaRPr>
        </a:p>
      </dsp:txBody>
      <dsp:txXfrm rot="10800000">
        <a:off x="3994981" y="1654968"/>
        <a:ext cx="1712261" cy="1966630"/>
      </dsp:txXfrm>
    </dsp:sp>
  </dsp:spTree>
</dsp:drawing>
</file>

<file path=xl/diagrams/layout1.xml><?xml version="1.0" encoding="utf-8"?>
<dgm:layoutDef xmlns:dgm="http://schemas.openxmlformats.org/drawingml/2006/diagram" xmlns:a="http://schemas.openxmlformats.org/drawingml/2006/main" uniqueId="urn:microsoft.com/office/officeart/2005/8/layout/pList2#1">
  <dgm:title val=""/>
  <dgm:desc val=""/>
  <dgm:catLst>
    <dgm:cat type="list" pri="11000"/>
    <dgm:cat type="picture" pri="24000"/>
    <dgm:cat type="pictureconvert" pri="24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alg type="composite"/>
    <dgm:shape xmlns:r="http://schemas.openxmlformats.org/officeDocument/2006/relationships" r:blip="">
      <dgm:adjLst/>
    </dgm:shape>
    <dgm:presOf/>
    <dgm:constrLst>
      <dgm:constr type="w" for="ch" forName="bkgdShp" refType="w"/>
      <dgm:constr type="h" for="ch" forName="bkgdShp" refType="h" fact="0.45"/>
      <dgm:constr type="t" for="ch" forName="bkgdShp"/>
      <dgm:constr type="w" for="ch" forName="linComp" refType="w" fact="0.94"/>
      <dgm:constr type="h" for="ch" forName="linComp" refType="h"/>
      <dgm:constr type="ctrX" for="ch" forName="linComp" refType="w" fact="0.5"/>
    </dgm:constrLst>
    <dgm:ruleLst/>
    <dgm:choose name="Name1">
      <dgm:if name="Name2" axis="ch" ptType="node" func="cnt" op="gte" val="1">
        <dgm:layoutNode name="bkgdShp" styleLbl="alignAccFollowNode1">
          <dgm:alg type="sp"/>
          <dgm:shape xmlns:r="http://schemas.openxmlformats.org/officeDocument/2006/relationships" type="roundRect" r:blip="">
            <dgm:adjLst>
              <dgm:adj idx="1" val="0.1"/>
            </dgm:adjLst>
          </dgm:shape>
          <dgm:presOf/>
          <dgm:constrLst/>
          <dgm:ruleLst/>
        </dgm:layoutNode>
        <dgm:layoutNode name="linComp">
          <dgm:choose name="Name3">
            <dgm:if name="Name4" func="var" arg="dir" op="equ" val="norm">
              <dgm:alg type="lin"/>
            </dgm:if>
            <dgm:else name="Name5">
              <dgm:alg type="lin">
                <dgm:param type="linDir" val="fromR"/>
              </dgm:alg>
            </dgm:else>
          </dgm:choose>
          <dgm:shape xmlns:r="http://schemas.openxmlformats.org/officeDocument/2006/relationships" r:blip="">
            <dgm:adjLst/>
          </dgm:shape>
          <dgm:presOf/>
          <dgm:constrLst>
            <dgm:constr type="w" for="ch" forName="compNode" refType="w"/>
            <dgm:constr type="h" for="ch" forName="compNode" refType="h"/>
            <dgm:constr type="w" for="ch" ptType="sibTrans" refType="w" refFor="ch" refForName="compNode" fact="0.1"/>
            <dgm:constr type="h" for="ch" ptType="sibTrans" op="equ"/>
            <dgm:constr type="h" for="ch" forName="compNode" op="equ"/>
            <dgm:constr type="primFontSz" for="des" forName="node" op="equ"/>
          </dgm:constrLst>
          <dgm:ruleLst/>
          <dgm:forEach name="nodesForEach" axis="ch" ptType="node">
            <dgm:layoutNode name="compNode">
              <dgm:alg type="composite"/>
              <dgm:shape xmlns:r="http://schemas.openxmlformats.org/officeDocument/2006/relationships" r:blip="">
                <dgm:adjLst/>
              </dgm:shape>
              <dgm:presOf/>
              <dgm:constrLst>
                <dgm:constr type="w" for="ch" forName="node" refType="w"/>
                <dgm:constr type="h" for="ch" forName="node" refType="h" fact="0.55"/>
                <dgm:constr type="b" for="ch" forName="node" refType="h"/>
                <dgm:constr type="w" for="ch" forName="invisiNode" refType="w" fact="0.75"/>
                <dgm:constr type="h" for="ch" forName="invisiNode" refType="h" fact="0.06"/>
                <dgm:constr type="t" for="ch" forName="invisiNode"/>
                <dgm:constr type="w" for="ch" forName="imagNode" refType="w"/>
                <dgm:constr type="h" for="ch" forName="imagNode" refType="h" fact="0.33"/>
                <dgm:constr type="ctrX" for="ch" forName="imagNode" refType="w" fact="0.5"/>
                <dgm:constr type="t" for="ch" forName="imagNode" refType="h" fact="0.06"/>
              </dgm:constrLst>
              <dgm:ruleLst/>
              <dgm:layoutNode name="node" styleLbl="node1">
                <dgm:varLst>
                  <dgm:bulletEnabled val="1"/>
                </dgm:varLst>
                <dgm:alg type="tx">
                  <dgm:param type="txAnchorVert" val="t"/>
                </dgm:alg>
                <dgm:shape xmlns:r="http://schemas.openxmlformats.org/officeDocument/2006/relationships" rot="180" type="round2SameRect" r:blip="">
                  <dgm:adjLst>
                    <dgm:adj idx="1" val="0.105"/>
                  </dgm:adjLst>
                </dgm:shape>
                <dgm:presOf axis="desOrSelf" ptType="node"/>
                <dgm:constrLst>
                  <dgm:constr type="primFontSz" val="65"/>
                </dgm:constrLst>
                <dgm:ruleLst>
                  <dgm:rule type="primFontSz" val="5" fact="NaN" max="NaN"/>
                </dgm:ruleLst>
              </dgm:layoutNode>
              <dgm:layoutNode name="invisiNode">
                <dgm:alg type="sp"/>
                <dgm:shape xmlns:r="http://schemas.openxmlformats.org/officeDocument/2006/relationships" type="roundRect" r:blip="" hideGeom="1">
                  <dgm:adjLst>
                    <dgm:adj idx="1" val="0.1"/>
                  </dgm:adjLst>
                </dgm:shape>
                <dgm:presOf/>
                <dgm:constrLst/>
                <dgm:ruleLst/>
              </dgm:layoutNode>
              <dgm:layoutNode name="imagNode" styleLbl="fgImgPlace1">
                <dgm:alg type="sp"/>
                <dgm:shape xmlns:r="http://schemas.openxmlformats.org/officeDocument/2006/relationships" type="roundRect" r:blip="" zOrderOff="-2" blipPhldr="1">
                  <dgm:adjLst>
                    <dgm:adj idx="1" val="0.1"/>
                  </dgm:adjLst>
                </dgm:shape>
                <dgm:presOf/>
                <dgm:constrLst/>
                <dgm:ruleLst/>
              </dgm:layoutNode>
            </dgm:layoutNode>
            <dgm:forEach name="sibTransForEach" axis="followSib" ptType="sibTrans" cnt="1">
              <dgm:layoutNode name="sibTrans">
                <dgm:alg type="sp"/>
                <dgm:shape xmlns:r="http://schemas.openxmlformats.org/officeDocument/2006/relationships" type="rect" r:blip="" hideGeom="1">
                  <dgm:adjLst/>
                </dgm:shape>
                <dgm:presOf axis="self"/>
                <dgm:constrLst/>
                <dgm:ruleLst/>
              </dgm:layoutNode>
            </dgm:forEach>
          </dgm:forEach>
        </dgm:layoutNode>
      </dgm:if>
      <dgm:else name="Name6"/>
    </dgm:choose>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13</xdr:col>
      <xdr:colOff>30480</xdr:colOff>
      <xdr:row>2</xdr:row>
      <xdr:rowOff>121920</xdr:rowOff>
    </xdr:from>
    <xdr:to>
      <xdr:col>19</xdr:col>
      <xdr:colOff>126463</xdr:colOff>
      <xdr:row>15</xdr:row>
      <xdr:rowOff>129539</xdr:rowOff>
    </xdr:to>
    <xdr:pic>
      <xdr:nvPicPr>
        <xdr:cNvPr id="2" name="Paveikslėlis 1">
          <a:extLst>
            <a:ext uri="{FF2B5EF4-FFF2-40B4-BE49-F238E27FC236}">
              <a16:creationId xmlns:a16="http://schemas.microsoft.com/office/drawing/2014/main" id="{CA2519C6-BC65-47BE-A464-F349A84977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8452" t="-29" r="-20" b="-29"/>
        <a:stretch>
          <a:fillRect/>
        </a:stretch>
      </xdr:blipFill>
      <xdr:spPr bwMode="auto">
        <a:xfrm>
          <a:off x="7856220" y="472440"/>
          <a:ext cx="3707863" cy="249173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20</xdr:col>
      <xdr:colOff>99060</xdr:colOff>
      <xdr:row>2</xdr:row>
      <xdr:rowOff>76200</xdr:rowOff>
    </xdr:from>
    <xdr:to>
      <xdr:col>28</xdr:col>
      <xdr:colOff>320040</xdr:colOff>
      <xdr:row>20</xdr:row>
      <xdr:rowOff>31469</xdr:rowOff>
    </xdr:to>
    <xdr:pic>
      <xdr:nvPicPr>
        <xdr:cNvPr id="3" name="Paveikslėlis 2">
          <a:extLst>
            <a:ext uri="{FF2B5EF4-FFF2-40B4-BE49-F238E27FC236}">
              <a16:creationId xmlns:a16="http://schemas.microsoft.com/office/drawing/2014/main" id="{83BED7D7-3C67-4A80-87B9-8320C3A2740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55" t="-69" r="-55" b="-69"/>
        <a:stretch>
          <a:fillRect/>
        </a:stretch>
      </xdr:blipFill>
      <xdr:spPr bwMode="auto">
        <a:xfrm>
          <a:off x="11384280" y="426720"/>
          <a:ext cx="3688080" cy="2904209"/>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569595</xdr:colOff>
      <xdr:row>33</xdr:row>
      <xdr:rowOff>0</xdr:rowOff>
    </xdr:from>
    <xdr:to>
      <xdr:col>27</xdr:col>
      <xdr:colOff>381000</xdr:colOff>
      <xdr:row>33</xdr:row>
      <xdr:rowOff>2710815</xdr:rowOff>
    </xdr:to>
    <xdr:graphicFrame macro="">
      <xdr:nvGraphicFramePr>
        <xdr:cNvPr id="4" name="Diagrama 3">
          <a:extLst>
            <a:ext uri="{FF2B5EF4-FFF2-40B4-BE49-F238E27FC236}">
              <a16:creationId xmlns:a16="http://schemas.microsoft.com/office/drawing/2014/main" id="{7002EB6A-189A-42F1-9402-FF5D5CC9F0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17</xdr:row>
      <xdr:rowOff>185056</xdr:rowOff>
    </xdr:from>
    <xdr:to>
      <xdr:col>26</xdr:col>
      <xdr:colOff>152400</xdr:colOff>
      <xdr:row>19</xdr:row>
      <xdr:rowOff>21771</xdr:rowOff>
    </xdr:to>
    <xdr:graphicFrame macro="">
      <xdr:nvGraphicFramePr>
        <xdr:cNvPr id="2" name="Diagrama 1">
          <a:extLst>
            <a:ext uri="{FF2B5EF4-FFF2-40B4-BE49-F238E27FC236}">
              <a16:creationId xmlns:a16="http://schemas.microsoft.com/office/drawing/2014/main" id="{2ED1BBBA-72E0-92D4-F547-8B02BFB6F5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33867</xdr:colOff>
      <xdr:row>23</xdr:row>
      <xdr:rowOff>0</xdr:rowOff>
    </xdr:from>
    <xdr:to>
      <xdr:col>26</xdr:col>
      <xdr:colOff>321735</xdr:colOff>
      <xdr:row>32</xdr:row>
      <xdr:rowOff>101600</xdr:rowOff>
    </xdr:to>
    <xdr:graphicFrame macro="">
      <xdr:nvGraphicFramePr>
        <xdr:cNvPr id="3" name="Diagrama 2">
          <a:extLst>
            <a:ext uri="{FF2B5EF4-FFF2-40B4-BE49-F238E27FC236}">
              <a16:creationId xmlns:a16="http://schemas.microsoft.com/office/drawing/2014/main" id="{E7AFEEF8-F7CB-C162-76EE-EA137859DE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12</xdr:col>
      <xdr:colOff>601133</xdr:colOff>
      <xdr:row>35</xdr:row>
      <xdr:rowOff>1176866</xdr:rowOff>
    </xdr:from>
    <xdr:to>
      <xdr:col>18</xdr:col>
      <xdr:colOff>194733</xdr:colOff>
      <xdr:row>50</xdr:row>
      <xdr:rowOff>171421</xdr:rowOff>
    </xdr:to>
    <xdr:pic>
      <xdr:nvPicPr>
        <xdr:cNvPr id="13" name="Paveikslėlis 12">
          <a:extLst>
            <a:ext uri="{FF2B5EF4-FFF2-40B4-BE49-F238E27FC236}">
              <a16:creationId xmlns:a16="http://schemas.microsoft.com/office/drawing/2014/main" id="{FD980D80-D6AA-669E-3576-14CE055135A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916333" y="13377333"/>
          <a:ext cx="5715000" cy="4210021"/>
        </a:xfrm>
        <a:prstGeom prst="rect">
          <a:avLst/>
        </a:prstGeom>
        <a:noFill/>
        <a:ln>
          <a:noFill/>
        </a:ln>
      </xdr:spPr>
    </xdr:pic>
    <xdr:clientData/>
  </xdr:twoCellAnchor>
  <xdr:twoCellAnchor editAs="oneCell">
    <xdr:from>
      <xdr:col>12</xdr:col>
      <xdr:colOff>603250</xdr:colOff>
      <xdr:row>53</xdr:row>
      <xdr:rowOff>169333</xdr:rowOff>
    </xdr:from>
    <xdr:to>
      <xdr:col>17</xdr:col>
      <xdr:colOff>314990</xdr:colOff>
      <xdr:row>58</xdr:row>
      <xdr:rowOff>13191</xdr:rowOff>
    </xdr:to>
    <xdr:pic>
      <xdr:nvPicPr>
        <xdr:cNvPr id="14" name="Paveikslėlis 13">
          <a:extLst>
            <a:ext uri="{FF2B5EF4-FFF2-40B4-BE49-F238E27FC236}">
              <a16:creationId xmlns:a16="http://schemas.microsoft.com/office/drawing/2014/main" id="{D5CD7D47-294C-4256-FD85-33F83520005B}"/>
            </a:ext>
          </a:extLst>
        </xdr:cNvPr>
        <xdr:cNvPicPr>
          <a:picLocks noChangeAspect="1"/>
        </xdr:cNvPicPr>
      </xdr:nvPicPr>
      <xdr:blipFill>
        <a:blip xmlns:r="http://schemas.openxmlformats.org/officeDocument/2006/relationships" r:embed="rId4" cstate="print"/>
        <a:stretch>
          <a:fillRect/>
        </a:stretch>
      </xdr:blipFill>
      <xdr:spPr>
        <a:xfrm>
          <a:off x="7969250" y="20002500"/>
          <a:ext cx="5151573" cy="79635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20</xdr:row>
      <xdr:rowOff>0</xdr:rowOff>
    </xdr:from>
    <xdr:to>
      <xdr:col>11</xdr:col>
      <xdr:colOff>1066800</xdr:colOff>
      <xdr:row>39</xdr:row>
      <xdr:rowOff>58208</xdr:rowOff>
    </xdr:to>
    <xdr:graphicFrame macro="">
      <xdr:nvGraphicFramePr>
        <xdr:cNvPr id="2" name="Diagrama 1">
          <a:extLst>
            <a:ext uri="{FF2B5EF4-FFF2-40B4-BE49-F238E27FC236}">
              <a16:creationId xmlns:a16="http://schemas.microsoft.com/office/drawing/2014/main" id="{AE5E4723-50E3-14C1-E498-CEB3F1C875C1}"/>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grazina.bauziene\Desktop\STRATEGIJA\STRATEGIJA\Plung&#279;s%20miesto%202023%20m.%20strategija\2018-2013%20m.%20gyventojaidata-table%2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rika\Downloads\data-table%20(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Erika\Downloads\data-table%2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Lapas1"/>
      <sheetName val="Lapas2"/>
      <sheetName val="Lapas3"/>
    </sheetNames>
    <sheetDataSet>
      <sheetData sheetId="0"/>
      <sheetData sheetId="1">
        <row r="22">
          <cell r="C22">
            <v>2018</v>
          </cell>
          <cell r="D22">
            <v>2019</v>
          </cell>
          <cell r="E22">
            <v>2020</v>
          </cell>
          <cell r="F22">
            <v>2021</v>
          </cell>
          <cell r="G22">
            <v>2022</v>
          </cell>
          <cell r="H22">
            <v>2023</v>
          </cell>
        </row>
        <row r="23">
          <cell r="B23" t="str">
            <v>0-19 m. amžiaus</v>
          </cell>
          <cell r="C23">
            <v>21.53677150786309</v>
          </cell>
          <cell r="D23">
            <v>21.132498819083608</v>
          </cell>
          <cell r="E23">
            <v>20.811698000596838</v>
          </cell>
          <cell r="F23">
            <v>19.306846035455738</v>
          </cell>
          <cell r="G23">
            <v>19.220071850735891</v>
          </cell>
          <cell r="H23">
            <v>19.347575057736719</v>
          </cell>
        </row>
        <row r="24">
          <cell r="B24" t="str">
            <v>20-64 m. amžiaus</v>
          </cell>
          <cell r="C24">
            <v>59.163968547641076</v>
          </cell>
          <cell r="D24">
            <v>58.945441662730282</v>
          </cell>
          <cell r="E24">
            <v>58.692927484333033</v>
          </cell>
          <cell r="F24">
            <v>59.687624693609983</v>
          </cell>
          <cell r="G24">
            <v>59.473867192026887</v>
          </cell>
          <cell r="H24">
            <v>58.954965357967673</v>
          </cell>
        </row>
        <row r="25">
          <cell r="B25" t="str">
            <v xml:space="preserve">65 metų irdaugiau </v>
          </cell>
          <cell r="C25">
            <v>19.299259944495837</v>
          </cell>
          <cell r="D25">
            <v>19.922059518186114</v>
          </cell>
          <cell r="E25">
            <v>20.495374515070129</v>
          </cell>
          <cell r="F25">
            <v>21.005529270934275</v>
          </cell>
          <cell r="G25">
            <v>21.306060957237225</v>
          </cell>
          <cell r="H25">
            <v>21.697459584295611</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s>
    <sheetDataSet>
      <sheetData sheetId="0">
        <row r="3">
          <cell r="B3" t="str">
            <v>Vidurio ir Vakarų Lietuvos regionas</v>
          </cell>
          <cell r="C3" t="str">
            <v>Telšių apskritis</v>
          </cell>
          <cell r="D3" t="str">
            <v>Plungės m.</v>
          </cell>
        </row>
        <row r="4">
          <cell r="A4" t="str">
            <v>2018</v>
          </cell>
          <cell r="B4">
            <v>8.9</v>
          </cell>
          <cell r="C4">
            <v>8.9</v>
          </cell>
          <cell r="D4">
            <v>7.1</v>
          </cell>
        </row>
        <row r="5">
          <cell r="A5" t="str">
            <v>2019</v>
          </cell>
          <cell r="B5">
            <v>8.6999999999999993</v>
          </cell>
          <cell r="C5">
            <v>8.6999999999999993</v>
          </cell>
          <cell r="D5">
            <v>7.2</v>
          </cell>
        </row>
        <row r="6">
          <cell r="A6" t="str">
            <v>2020</v>
          </cell>
          <cell r="B6">
            <v>13</v>
          </cell>
          <cell r="C6">
            <v>13.4</v>
          </cell>
          <cell r="D6">
            <v>12.5</v>
          </cell>
        </row>
        <row r="7">
          <cell r="A7" t="str">
            <v>2021</v>
          </cell>
          <cell r="B7">
            <v>13.4</v>
          </cell>
          <cell r="C7">
            <v>13.6</v>
          </cell>
          <cell r="D7">
            <v>13.2</v>
          </cell>
        </row>
        <row r="8">
          <cell r="A8" t="str">
            <v>2022</v>
          </cell>
          <cell r="B8">
            <v>9.1</v>
          </cell>
          <cell r="C8">
            <v>8.9</v>
          </cell>
          <cell r="D8">
            <v>8.3000000000000007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s>
    <sheetDataSet>
      <sheetData sheetId="0">
        <row r="4">
          <cell r="U4" t="str">
            <v>Vidurio ir Vakarų Lietuvos regionas</v>
          </cell>
          <cell r="V4" t="str">
            <v>Telšių apskritis</v>
          </cell>
          <cell r="W4" t="str">
            <v>Plungės m.</v>
          </cell>
        </row>
        <row r="5">
          <cell r="T5">
            <v>2018</v>
          </cell>
          <cell r="U5">
            <v>311.91384823017728</v>
          </cell>
          <cell r="V5">
            <v>268.00557630517596</v>
          </cell>
          <cell r="W5">
            <v>251.28311626665084</v>
          </cell>
        </row>
        <row r="6">
          <cell r="T6">
            <v>2019</v>
          </cell>
          <cell r="U6">
            <v>318.98836788418902</v>
          </cell>
          <cell r="V6">
            <v>275.88922033282353</v>
          </cell>
          <cell r="W6">
            <v>256.8801826703521</v>
          </cell>
        </row>
        <row r="7">
          <cell r="T7">
            <v>2020</v>
          </cell>
          <cell r="U7">
            <v>326.53874002510162</v>
          </cell>
          <cell r="V7">
            <v>284.81085343725357</v>
          </cell>
          <cell r="W7">
            <v>272.49856021339156</v>
          </cell>
        </row>
        <row r="8">
          <cell r="T8">
            <v>2021</v>
          </cell>
          <cell r="U8">
            <v>323.16081689470411</v>
          </cell>
          <cell r="V8">
            <v>276.43654030710172</v>
          </cell>
          <cell r="W8">
            <v>265.85474528442001</v>
          </cell>
        </row>
        <row r="9">
          <cell r="T9">
            <v>2022</v>
          </cell>
          <cell r="U9">
            <v>338.17593941393767</v>
          </cell>
          <cell r="V9">
            <v>289.92110318852463</v>
          </cell>
          <cell r="W9">
            <v>280.89380770503141</v>
          </cell>
        </row>
        <row r="10">
          <cell r="T10">
            <v>2023</v>
          </cell>
          <cell r="U10">
            <v>361.15018010460255</v>
          </cell>
          <cell r="V10">
            <v>307.4242850730713</v>
          </cell>
          <cell r="W10">
            <v>292.77990300912677</v>
          </cell>
        </row>
      </sheetData>
    </sheetDataSet>
  </externalBook>
</externalLink>
</file>

<file path=xl/theme/theme1.xml><?xml version="1.0" encoding="utf-8"?>
<a:theme xmlns:a="http://schemas.openxmlformats.org/drawingml/2006/main" name="„Office“ 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osp.stat.gov.lt/statistiniu-rodikliu-analize" TargetMode="External"/><Relationship Id="rId1" Type="http://schemas.openxmlformats.org/officeDocument/2006/relationships/hyperlink" Target="https://osp.stat.gov.lt/statistiniu-rodikliu-analize"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topLeftCell="A25" zoomScale="90" zoomScaleNormal="90" workbookViewId="0">
      <selection activeCell="A8" sqref="A8:L34"/>
    </sheetView>
  </sheetViews>
  <sheetFormatPr defaultColWidth="8.7109375" defaultRowHeight="15" x14ac:dyDescent="0.25"/>
  <cols>
    <col min="1" max="11" width="8.7109375" style="45"/>
    <col min="12" max="12" width="13.28515625" style="45" customWidth="1"/>
    <col min="13" max="16384" width="8.7109375" style="45"/>
  </cols>
  <sheetData>
    <row r="1" spans="1:12" ht="15.6" customHeight="1" x14ac:dyDescent="0.25">
      <c r="A1" s="148" t="s">
        <v>21</v>
      </c>
      <c r="B1" s="148"/>
      <c r="C1" s="148"/>
      <c r="D1" s="148"/>
      <c r="E1" s="148"/>
      <c r="F1" s="148"/>
      <c r="G1" s="148"/>
      <c r="H1" s="148"/>
      <c r="I1" s="148"/>
      <c r="J1" s="148"/>
      <c r="K1" s="148"/>
      <c r="L1" s="148"/>
    </row>
    <row r="2" spans="1:12" x14ac:dyDescent="0.25">
      <c r="A2" s="149" t="s">
        <v>45</v>
      </c>
      <c r="B2" s="149"/>
      <c r="C2" s="149"/>
      <c r="D2" s="149"/>
      <c r="E2" s="149"/>
      <c r="F2" s="149"/>
      <c r="G2" s="149"/>
      <c r="H2" s="149"/>
      <c r="I2" s="149"/>
      <c r="J2" s="149"/>
      <c r="K2" s="149"/>
      <c r="L2" s="149"/>
    </row>
    <row r="3" spans="1:12" x14ac:dyDescent="0.25">
      <c r="A3" s="46"/>
      <c r="B3" s="46"/>
      <c r="C3" s="46"/>
      <c r="D3" s="46"/>
      <c r="E3" s="46"/>
      <c r="F3" s="46"/>
      <c r="G3" s="46"/>
      <c r="H3" s="46"/>
      <c r="I3" s="46"/>
      <c r="J3" s="46"/>
      <c r="K3" s="46"/>
      <c r="L3" s="46"/>
    </row>
    <row r="4" spans="1:12" x14ac:dyDescent="0.25">
      <c r="A4" s="46"/>
      <c r="B4" s="46"/>
      <c r="C4" s="46"/>
      <c r="D4" s="46"/>
      <c r="E4" s="46"/>
      <c r="F4" s="46"/>
      <c r="G4" s="46"/>
      <c r="H4" s="46"/>
      <c r="I4" s="46"/>
      <c r="J4" s="46"/>
      <c r="K4" s="46"/>
      <c r="L4" s="46"/>
    </row>
    <row r="5" spans="1:12" x14ac:dyDescent="0.25">
      <c r="A5" s="144" t="s">
        <v>285</v>
      </c>
      <c r="B5" s="144"/>
      <c r="C5" s="144"/>
      <c r="D5" s="144"/>
      <c r="E5" s="144"/>
      <c r="F5" s="144"/>
      <c r="G5" s="144"/>
      <c r="H5" s="144"/>
      <c r="I5" s="144"/>
      <c r="J5" s="144"/>
      <c r="K5" s="144"/>
      <c r="L5" s="144"/>
    </row>
    <row r="6" spans="1:12" ht="15.75" thickBot="1" x14ac:dyDescent="0.3">
      <c r="A6" s="46"/>
      <c r="B6" s="46"/>
      <c r="C6" s="46"/>
      <c r="D6" s="46"/>
      <c r="E6" s="46"/>
      <c r="F6" s="46"/>
      <c r="G6" s="46"/>
      <c r="H6" s="46"/>
      <c r="I6" s="46"/>
      <c r="J6" s="46"/>
      <c r="K6" s="46"/>
      <c r="L6" s="46"/>
    </row>
    <row r="7" spans="1:12" ht="15.75" thickBot="1" x14ac:dyDescent="0.3">
      <c r="A7" s="145" t="s">
        <v>20</v>
      </c>
      <c r="B7" s="146"/>
      <c r="C7" s="146"/>
      <c r="D7" s="146"/>
      <c r="E7" s="146"/>
      <c r="F7" s="146"/>
      <c r="G7" s="146"/>
      <c r="H7" s="146"/>
      <c r="I7" s="146"/>
      <c r="J7" s="146"/>
      <c r="K7" s="146"/>
      <c r="L7" s="147"/>
    </row>
    <row r="8" spans="1:12" x14ac:dyDescent="0.25">
      <c r="A8" s="141" t="s">
        <v>308</v>
      </c>
      <c r="B8" s="142"/>
      <c r="C8" s="142"/>
      <c r="D8" s="142"/>
      <c r="E8" s="142"/>
      <c r="F8" s="142"/>
      <c r="G8" s="142"/>
      <c r="H8" s="142"/>
      <c r="I8" s="142"/>
      <c r="J8" s="142"/>
      <c r="K8" s="142"/>
      <c r="L8" s="142"/>
    </row>
    <row r="9" spans="1:12" x14ac:dyDescent="0.25">
      <c r="A9" s="143"/>
      <c r="B9" s="143"/>
      <c r="C9" s="143"/>
      <c r="D9" s="143"/>
      <c r="E9" s="143"/>
      <c r="F9" s="143"/>
      <c r="G9" s="143"/>
      <c r="H9" s="143"/>
      <c r="I9" s="143"/>
      <c r="J9" s="143"/>
      <c r="K9" s="143"/>
      <c r="L9" s="143"/>
    </row>
    <row r="10" spans="1:12" x14ac:dyDescent="0.25">
      <c r="A10" s="143"/>
      <c r="B10" s="143"/>
      <c r="C10" s="143"/>
      <c r="D10" s="143"/>
      <c r="E10" s="143"/>
      <c r="F10" s="143"/>
      <c r="G10" s="143"/>
      <c r="H10" s="143"/>
      <c r="I10" s="143"/>
      <c r="J10" s="143"/>
      <c r="K10" s="143"/>
      <c r="L10" s="143"/>
    </row>
    <row r="11" spans="1:12" x14ac:dyDescent="0.25">
      <c r="A11" s="143"/>
      <c r="B11" s="143"/>
      <c r="C11" s="143"/>
      <c r="D11" s="143"/>
      <c r="E11" s="143"/>
      <c r="F11" s="143"/>
      <c r="G11" s="143"/>
      <c r="H11" s="143"/>
      <c r="I11" s="143"/>
      <c r="J11" s="143"/>
      <c r="K11" s="143"/>
      <c r="L11" s="143"/>
    </row>
    <row r="12" spans="1:12" x14ac:dyDescent="0.25">
      <c r="A12" s="143"/>
      <c r="B12" s="143"/>
      <c r="C12" s="143"/>
      <c r="D12" s="143"/>
      <c r="E12" s="143"/>
      <c r="F12" s="143"/>
      <c r="G12" s="143"/>
      <c r="H12" s="143"/>
      <c r="I12" s="143"/>
      <c r="J12" s="143"/>
      <c r="K12" s="143"/>
      <c r="L12" s="143"/>
    </row>
    <row r="13" spans="1:12" x14ac:dyDescent="0.25">
      <c r="A13" s="143"/>
      <c r="B13" s="143"/>
      <c r="C13" s="143"/>
      <c r="D13" s="143"/>
      <c r="E13" s="143"/>
      <c r="F13" s="143"/>
      <c r="G13" s="143"/>
      <c r="H13" s="143"/>
      <c r="I13" s="143"/>
      <c r="J13" s="143"/>
      <c r="K13" s="143"/>
      <c r="L13" s="143"/>
    </row>
    <row r="14" spans="1:12" x14ac:dyDescent="0.25">
      <c r="A14" s="143"/>
      <c r="B14" s="143"/>
      <c r="C14" s="143"/>
      <c r="D14" s="143"/>
      <c r="E14" s="143"/>
      <c r="F14" s="143"/>
      <c r="G14" s="143"/>
      <c r="H14" s="143"/>
      <c r="I14" s="143"/>
      <c r="J14" s="143"/>
      <c r="K14" s="143"/>
      <c r="L14" s="143"/>
    </row>
    <row r="15" spans="1:12" x14ac:dyDescent="0.25">
      <c r="A15" s="143"/>
      <c r="B15" s="143"/>
      <c r="C15" s="143"/>
      <c r="D15" s="143"/>
      <c r="E15" s="143"/>
      <c r="F15" s="143"/>
      <c r="G15" s="143"/>
      <c r="H15" s="143"/>
      <c r="I15" s="143"/>
      <c r="J15" s="143"/>
      <c r="K15" s="143"/>
      <c r="L15" s="143"/>
    </row>
    <row r="16" spans="1:12" x14ac:dyDescent="0.25">
      <c r="A16" s="143"/>
      <c r="B16" s="143"/>
      <c r="C16" s="143"/>
      <c r="D16" s="143"/>
      <c r="E16" s="143"/>
      <c r="F16" s="143"/>
      <c r="G16" s="143"/>
      <c r="H16" s="143"/>
      <c r="I16" s="143"/>
      <c r="J16" s="143"/>
      <c r="K16" s="143"/>
      <c r="L16" s="143"/>
    </row>
    <row r="17" spans="1:12" x14ac:dyDescent="0.25">
      <c r="A17" s="143"/>
      <c r="B17" s="143"/>
      <c r="C17" s="143"/>
      <c r="D17" s="143"/>
      <c r="E17" s="143"/>
      <c r="F17" s="143"/>
      <c r="G17" s="143"/>
      <c r="H17" s="143"/>
      <c r="I17" s="143"/>
      <c r="J17" s="143"/>
      <c r="K17" s="143"/>
      <c r="L17" s="143"/>
    </row>
    <row r="18" spans="1:12" x14ac:dyDescent="0.25">
      <c r="A18" s="143"/>
      <c r="B18" s="143"/>
      <c r="C18" s="143"/>
      <c r="D18" s="143"/>
      <c r="E18" s="143"/>
      <c r="F18" s="143"/>
      <c r="G18" s="143"/>
      <c r="H18" s="143"/>
      <c r="I18" s="143"/>
      <c r="J18" s="143"/>
      <c r="K18" s="143"/>
      <c r="L18" s="143"/>
    </row>
    <row r="19" spans="1:12" x14ac:dyDescent="0.25">
      <c r="A19" s="143"/>
      <c r="B19" s="143"/>
      <c r="C19" s="143"/>
      <c r="D19" s="143"/>
      <c r="E19" s="143"/>
      <c r="F19" s="143"/>
      <c r="G19" s="143"/>
      <c r="H19" s="143"/>
      <c r="I19" s="143"/>
      <c r="J19" s="143"/>
      <c r="K19" s="143"/>
      <c r="L19" s="143"/>
    </row>
    <row r="20" spans="1:12" x14ac:dyDescent="0.25">
      <c r="A20" s="143"/>
      <c r="B20" s="143"/>
      <c r="C20" s="143"/>
      <c r="D20" s="143"/>
      <c r="E20" s="143"/>
      <c r="F20" s="143"/>
      <c r="G20" s="143"/>
      <c r="H20" s="143"/>
      <c r="I20" s="143"/>
      <c r="J20" s="143"/>
      <c r="K20" s="143"/>
      <c r="L20" s="143"/>
    </row>
    <row r="21" spans="1:12" x14ac:dyDescent="0.25">
      <c r="A21" s="143"/>
      <c r="B21" s="143"/>
      <c r="C21" s="143"/>
      <c r="D21" s="143"/>
      <c r="E21" s="143"/>
      <c r="F21" s="143"/>
      <c r="G21" s="143"/>
      <c r="H21" s="143"/>
      <c r="I21" s="143"/>
      <c r="J21" s="143"/>
      <c r="K21" s="143"/>
      <c r="L21" s="143"/>
    </row>
    <row r="22" spans="1:12" x14ac:dyDescent="0.25">
      <c r="A22" s="143"/>
      <c r="B22" s="143"/>
      <c r="C22" s="143"/>
      <c r="D22" s="143"/>
      <c r="E22" s="143"/>
      <c r="F22" s="143"/>
      <c r="G22" s="143"/>
      <c r="H22" s="143"/>
      <c r="I22" s="143"/>
      <c r="J22" s="143"/>
      <c r="K22" s="143"/>
      <c r="L22" s="143"/>
    </row>
    <row r="23" spans="1:12" x14ac:dyDescent="0.25">
      <c r="A23" s="143"/>
      <c r="B23" s="143"/>
      <c r="C23" s="143"/>
      <c r="D23" s="143"/>
      <c r="E23" s="143"/>
      <c r="F23" s="143"/>
      <c r="G23" s="143"/>
      <c r="H23" s="143"/>
      <c r="I23" s="143"/>
      <c r="J23" s="143"/>
      <c r="K23" s="143"/>
      <c r="L23" s="143"/>
    </row>
    <row r="24" spans="1:12" x14ac:dyDescent="0.25">
      <c r="A24" s="143"/>
      <c r="B24" s="143"/>
      <c r="C24" s="143"/>
      <c r="D24" s="143"/>
      <c r="E24" s="143"/>
      <c r="F24" s="143"/>
      <c r="G24" s="143"/>
      <c r="H24" s="143"/>
      <c r="I24" s="143"/>
      <c r="J24" s="143"/>
      <c r="K24" s="143"/>
      <c r="L24" s="143"/>
    </row>
    <row r="25" spans="1:12" x14ac:dyDescent="0.25">
      <c r="A25" s="143"/>
      <c r="B25" s="143"/>
      <c r="C25" s="143"/>
      <c r="D25" s="143"/>
      <c r="E25" s="143"/>
      <c r="F25" s="143"/>
      <c r="G25" s="143"/>
      <c r="H25" s="143"/>
      <c r="I25" s="143"/>
      <c r="J25" s="143"/>
      <c r="K25" s="143"/>
      <c r="L25" s="143"/>
    </row>
    <row r="26" spans="1:12" x14ac:dyDescent="0.25">
      <c r="A26" s="143"/>
      <c r="B26" s="143"/>
      <c r="C26" s="143"/>
      <c r="D26" s="143"/>
      <c r="E26" s="143"/>
      <c r="F26" s="143"/>
      <c r="G26" s="143"/>
      <c r="H26" s="143"/>
      <c r="I26" s="143"/>
      <c r="J26" s="143"/>
      <c r="K26" s="143"/>
      <c r="L26" s="143"/>
    </row>
    <row r="27" spans="1:12" x14ac:dyDescent="0.25">
      <c r="A27" s="143"/>
      <c r="B27" s="143"/>
      <c r="C27" s="143"/>
      <c r="D27" s="143"/>
      <c r="E27" s="143"/>
      <c r="F27" s="143"/>
      <c r="G27" s="143"/>
      <c r="H27" s="143"/>
      <c r="I27" s="143"/>
      <c r="J27" s="143"/>
      <c r="K27" s="143"/>
      <c r="L27" s="143"/>
    </row>
    <row r="28" spans="1:12" x14ac:dyDescent="0.25">
      <c r="A28" s="143"/>
      <c r="B28" s="143"/>
      <c r="C28" s="143"/>
      <c r="D28" s="143"/>
      <c r="E28" s="143"/>
      <c r="F28" s="143"/>
      <c r="G28" s="143"/>
      <c r="H28" s="143"/>
      <c r="I28" s="143"/>
      <c r="J28" s="143"/>
      <c r="K28" s="143"/>
      <c r="L28" s="143"/>
    </row>
    <row r="29" spans="1:12" x14ac:dyDescent="0.25">
      <c r="A29" s="143"/>
      <c r="B29" s="143"/>
      <c r="C29" s="143"/>
      <c r="D29" s="143"/>
      <c r="E29" s="143"/>
      <c r="F29" s="143"/>
      <c r="G29" s="143"/>
      <c r="H29" s="143"/>
      <c r="I29" s="143"/>
      <c r="J29" s="143"/>
      <c r="K29" s="143"/>
      <c r="L29" s="143"/>
    </row>
    <row r="30" spans="1:12" x14ac:dyDescent="0.25">
      <c r="A30" s="143"/>
      <c r="B30" s="143"/>
      <c r="C30" s="143"/>
      <c r="D30" s="143"/>
      <c r="E30" s="143"/>
      <c r="F30" s="143"/>
      <c r="G30" s="143"/>
      <c r="H30" s="143"/>
      <c r="I30" s="143"/>
      <c r="J30" s="143"/>
      <c r="K30" s="143"/>
      <c r="L30" s="143"/>
    </row>
    <row r="31" spans="1:12" x14ac:dyDescent="0.25">
      <c r="A31" s="143"/>
      <c r="B31" s="143"/>
      <c r="C31" s="143"/>
      <c r="D31" s="143"/>
      <c r="E31" s="143"/>
      <c r="F31" s="143"/>
      <c r="G31" s="143"/>
      <c r="H31" s="143"/>
      <c r="I31" s="143"/>
      <c r="J31" s="143"/>
      <c r="K31" s="143"/>
      <c r="L31" s="143"/>
    </row>
    <row r="32" spans="1:12" x14ac:dyDescent="0.25">
      <c r="A32" s="143"/>
      <c r="B32" s="143"/>
      <c r="C32" s="143"/>
      <c r="D32" s="143"/>
      <c r="E32" s="143"/>
      <c r="F32" s="143"/>
      <c r="G32" s="143"/>
      <c r="H32" s="143"/>
      <c r="I32" s="143"/>
      <c r="J32" s="143"/>
      <c r="K32" s="143"/>
      <c r="L32" s="143"/>
    </row>
    <row r="33" spans="1:12" x14ac:dyDescent="0.25">
      <c r="A33" s="143"/>
      <c r="B33" s="143"/>
      <c r="C33" s="143"/>
      <c r="D33" s="143"/>
      <c r="E33" s="143"/>
      <c r="F33" s="143"/>
      <c r="G33" s="143"/>
      <c r="H33" s="143"/>
      <c r="I33" s="143"/>
      <c r="J33" s="143"/>
      <c r="K33" s="143"/>
      <c r="L33" s="143"/>
    </row>
    <row r="34" spans="1:12" ht="408.75" customHeight="1" x14ac:dyDescent="0.25">
      <c r="A34" s="143"/>
      <c r="B34" s="143"/>
      <c r="C34" s="143"/>
      <c r="D34" s="143"/>
      <c r="E34" s="143"/>
      <c r="F34" s="143"/>
      <c r="G34" s="143"/>
      <c r="H34" s="143"/>
      <c r="I34" s="143"/>
      <c r="J34" s="143"/>
      <c r="K34" s="143"/>
      <c r="L34" s="143"/>
    </row>
  </sheetData>
  <mergeCells count="5">
    <mergeCell ref="A8:L34"/>
    <mergeCell ref="A5:L5"/>
    <mergeCell ref="A7:L7"/>
    <mergeCell ref="A1:L1"/>
    <mergeCell ref="A2:L2"/>
  </mergeCells>
  <pageMargins left="0.7" right="0.7" top="0.75" bottom="0.75" header="0.3" footer="0.3"/>
  <pageSetup paperSize="9" scale="81"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V55"/>
  <sheetViews>
    <sheetView topLeftCell="A29" zoomScaleNormal="100" zoomScaleSheetLayoutView="70" workbookViewId="0">
      <selection activeCell="A22" sqref="A22:L34"/>
    </sheetView>
  </sheetViews>
  <sheetFormatPr defaultColWidth="8.7109375" defaultRowHeight="15" x14ac:dyDescent="0.25"/>
  <cols>
    <col min="1" max="15" width="8.7109375" style="29"/>
    <col min="16" max="16" width="6.5703125" style="29" customWidth="1"/>
    <col min="17" max="17" width="6.42578125" style="29" customWidth="1"/>
    <col min="18" max="18" width="6.5703125" style="29" customWidth="1"/>
    <col min="19" max="19" width="7.140625" style="29" customWidth="1"/>
    <col min="20" max="20" width="6.28515625" style="29" customWidth="1"/>
    <col min="21" max="21" width="6.5703125" style="29" customWidth="1"/>
    <col min="22" max="22" width="6.28515625" style="29" customWidth="1"/>
    <col min="23" max="23" width="6.5703125" style="29" customWidth="1"/>
    <col min="24" max="24" width="6.140625" style="29" customWidth="1"/>
    <col min="25" max="26" width="6.28515625" style="29" customWidth="1"/>
    <col min="27" max="27" width="6.5703125" style="29" customWidth="1"/>
    <col min="28" max="28" width="6" style="29" customWidth="1"/>
    <col min="29" max="29" width="6.5703125" style="29" customWidth="1"/>
    <col min="30" max="30" width="5.85546875" style="29" customWidth="1"/>
    <col min="31" max="31" width="5.7109375" style="29" customWidth="1"/>
    <col min="32" max="33" width="8.7109375" style="29"/>
    <col min="34" max="34" width="33.28515625" style="29" customWidth="1"/>
    <col min="35" max="37" width="8.7109375" style="29"/>
    <col min="38" max="38" width="15" style="29" customWidth="1"/>
    <col min="39" max="41" width="8.7109375" style="29"/>
    <col min="42" max="42" width="48.28515625" style="29" customWidth="1"/>
    <col min="43" max="46" width="8.7109375" style="29"/>
    <col min="47" max="47" width="24.140625" style="29" customWidth="1"/>
    <col min="48" max="16384" width="8.7109375" style="29"/>
  </cols>
  <sheetData>
    <row r="4" spans="1:12" ht="28.35" customHeight="1" x14ac:dyDescent="0.25">
      <c r="A4" s="150" t="s">
        <v>22</v>
      </c>
      <c r="B4" s="150"/>
      <c r="C4" s="150"/>
      <c r="D4" s="150"/>
      <c r="E4" s="150"/>
      <c r="F4" s="150"/>
      <c r="G4" s="150"/>
      <c r="H4" s="150"/>
      <c r="I4" s="150"/>
      <c r="J4" s="150"/>
      <c r="K4" s="150"/>
      <c r="L4" s="150"/>
    </row>
    <row r="5" spans="1:12" ht="15.75" thickBot="1" x14ac:dyDescent="0.3"/>
    <row r="6" spans="1:12" ht="15.75" thickBot="1" x14ac:dyDescent="0.3">
      <c r="A6" s="145" t="s">
        <v>23</v>
      </c>
      <c r="B6" s="146"/>
      <c r="C6" s="146"/>
      <c r="D6" s="146"/>
      <c r="E6" s="146"/>
      <c r="F6" s="146"/>
      <c r="G6" s="146"/>
      <c r="H6" s="146"/>
      <c r="I6" s="146"/>
      <c r="J6" s="146"/>
      <c r="K6" s="146"/>
      <c r="L6" s="147"/>
    </row>
    <row r="7" spans="1:12" ht="14.65" customHeight="1" x14ac:dyDescent="0.25">
      <c r="A7" s="151" t="s">
        <v>89</v>
      </c>
      <c r="B7" s="152"/>
      <c r="C7" s="152"/>
      <c r="D7" s="152"/>
      <c r="E7" s="152"/>
      <c r="F7" s="152"/>
      <c r="G7" s="152"/>
      <c r="H7" s="152"/>
      <c r="I7" s="152"/>
      <c r="J7" s="152"/>
      <c r="K7" s="152"/>
      <c r="L7" s="153"/>
    </row>
    <row r="8" spans="1:12" x14ac:dyDescent="0.25">
      <c r="A8" s="154"/>
      <c r="B8" s="155"/>
      <c r="C8" s="155"/>
      <c r="D8" s="155"/>
      <c r="E8" s="155"/>
      <c r="F8" s="155"/>
      <c r="G8" s="155"/>
      <c r="H8" s="155"/>
      <c r="I8" s="155"/>
      <c r="J8" s="155"/>
      <c r="K8" s="155"/>
      <c r="L8" s="156"/>
    </row>
    <row r="9" spans="1:12" x14ac:dyDescent="0.25">
      <c r="A9" s="154"/>
      <c r="B9" s="155"/>
      <c r="C9" s="155"/>
      <c r="D9" s="155"/>
      <c r="E9" s="155"/>
      <c r="F9" s="155"/>
      <c r="G9" s="155"/>
      <c r="H9" s="155"/>
      <c r="I9" s="155"/>
      <c r="J9" s="155"/>
      <c r="K9" s="155"/>
      <c r="L9" s="156"/>
    </row>
    <row r="10" spans="1:12" x14ac:dyDescent="0.25">
      <c r="A10" s="154"/>
      <c r="B10" s="155"/>
      <c r="C10" s="155"/>
      <c r="D10" s="155"/>
      <c r="E10" s="155"/>
      <c r="F10" s="155"/>
      <c r="G10" s="155"/>
      <c r="H10" s="155"/>
      <c r="I10" s="155"/>
      <c r="J10" s="155"/>
      <c r="K10" s="155"/>
      <c r="L10" s="156"/>
    </row>
    <row r="11" spans="1:12" x14ac:dyDescent="0.25">
      <c r="A11" s="154"/>
      <c r="B11" s="155"/>
      <c r="C11" s="155"/>
      <c r="D11" s="155"/>
      <c r="E11" s="155"/>
      <c r="F11" s="155"/>
      <c r="G11" s="155"/>
      <c r="H11" s="155"/>
      <c r="I11" s="155"/>
      <c r="J11" s="155"/>
      <c r="K11" s="155"/>
      <c r="L11" s="156"/>
    </row>
    <row r="12" spans="1:12" x14ac:dyDescent="0.25">
      <c r="A12" s="154"/>
      <c r="B12" s="155"/>
      <c r="C12" s="155"/>
      <c r="D12" s="155"/>
      <c r="E12" s="155"/>
      <c r="F12" s="155"/>
      <c r="G12" s="155"/>
      <c r="H12" s="155"/>
      <c r="I12" s="155"/>
      <c r="J12" s="155"/>
      <c r="K12" s="155"/>
      <c r="L12" s="156"/>
    </row>
    <row r="13" spans="1:12" x14ac:dyDescent="0.25">
      <c r="A13" s="154"/>
      <c r="B13" s="155"/>
      <c r="C13" s="155"/>
      <c r="D13" s="155"/>
      <c r="E13" s="155"/>
      <c r="F13" s="155"/>
      <c r="G13" s="155"/>
      <c r="H13" s="155"/>
      <c r="I13" s="155"/>
      <c r="J13" s="155"/>
      <c r="K13" s="155"/>
      <c r="L13" s="156"/>
    </row>
    <row r="14" spans="1:12" x14ac:dyDescent="0.25">
      <c r="A14" s="154"/>
      <c r="B14" s="155"/>
      <c r="C14" s="155"/>
      <c r="D14" s="155"/>
      <c r="E14" s="155"/>
      <c r="F14" s="155"/>
      <c r="G14" s="155"/>
      <c r="H14" s="155"/>
      <c r="I14" s="155"/>
      <c r="J14" s="155"/>
      <c r="K14" s="155"/>
      <c r="L14" s="156"/>
    </row>
    <row r="15" spans="1:12" x14ac:dyDescent="0.25">
      <c r="A15" s="154"/>
      <c r="B15" s="155"/>
      <c r="C15" s="155"/>
      <c r="D15" s="155"/>
      <c r="E15" s="155"/>
      <c r="F15" s="155"/>
      <c r="G15" s="155"/>
      <c r="H15" s="155"/>
      <c r="I15" s="155"/>
      <c r="J15" s="155"/>
      <c r="K15" s="155"/>
      <c r="L15" s="156"/>
    </row>
    <row r="16" spans="1:12" x14ac:dyDescent="0.25">
      <c r="A16" s="154"/>
      <c r="B16" s="155"/>
      <c r="C16" s="155"/>
      <c r="D16" s="155"/>
      <c r="E16" s="155"/>
      <c r="F16" s="155"/>
      <c r="G16" s="155"/>
      <c r="H16" s="155"/>
      <c r="I16" s="155"/>
      <c r="J16" s="155"/>
      <c r="K16" s="155"/>
      <c r="L16" s="156"/>
    </row>
    <row r="17" spans="1:47" ht="8.4499999999999993" customHeight="1" x14ac:dyDescent="0.25">
      <c r="A17" s="154"/>
      <c r="B17" s="155"/>
      <c r="C17" s="155"/>
      <c r="D17" s="155"/>
      <c r="E17" s="155"/>
      <c r="F17" s="155"/>
      <c r="G17" s="155"/>
      <c r="H17" s="155"/>
      <c r="I17" s="155"/>
      <c r="J17" s="155"/>
      <c r="K17" s="155"/>
      <c r="L17" s="156"/>
    </row>
    <row r="18" spans="1:47" hidden="1" x14ac:dyDescent="0.25">
      <c r="A18" s="154"/>
      <c r="B18" s="155"/>
      <c r="C18" s="155"/>
      <c r="D18" s="155"/>
      <c r="E18" s="155"/>
      <c r="F18" s="155"/>
      <c r="G18" s="155"/>
      <c r="H18" s="155"/>
      <c r="I18" s="155"/>
      <c r="J18" s="155"/>
      <c r="K18" s="155"/>
      <c r="L18" s="156"/>
    </row>
    <row r="19" spans="1:47" hidden="1" x14ac:dyDescent="0.25">
      <c r="A19" s="157"/>
      <c r="B19" s="158"/>
      <c r="C19" s="158"/>
      <c r="D19" s="158"/>
      <c r="E19" s="158"/>
      <c r="F19" s="158"/>
      <c r="G19" s="158"/>
      <c r="H19" s="158"/>
      <c r="I19" s="158"/>
      <c r="J19" s="158"/>
      <c r="K19" s="158"/>
      <c r="L19" s="159"/>
    </row>
    <row r="20" spans="1:47" ht="15.75" thickBot="1" x14ac:dyDescent="0.3">
      <c r="A20" s="165"/>
      <c r="B20" s="166"/>
      <c r="C20" s="166"/>
      <c r="D20" s="166"/>
      <c r="E20" s="166"/>
      <c r="F20" s="166"/>
      <c r="G20" s="166"/>
      <c r="H20" s="166"/>
      <c r="I20" s="166"/>
      <c r="J20" s="166"/>
      <c r="K20" s="166"/>
      <c r="L20" s="167"/>
      <c r="M20" s="29" t="s">
        <v>91</v>
      </c>
    </row>
    <row r="21" spans="1:47" ht="14.65" customHeight="1" thickBot="1" x14ac:dyDescent="0.3">
      <c r="A21" s="160" t="s">
        <v>24</v>
      </c>
      <c r="B21" s="161"/>
      <c r="C21" s="161"/>
      <c r="D21" s="161"/>
      <c r="E21" s="161"/>
      <c r="F21" s="161"/>
      <c r="G21" s="161"/>
      <c r="H21" s="161"/>
      <c r="I21" s="161"/>
      <c r="J21" s="161"/>
      <c r="K21" s="161"/>
      <c r="L21" s="162"/>
      <c r="M21" s="29" t="s">
        <v>90</v>
      </c>
    </row>
    <row r="22" spans="1:47" x14ac:dyDescent="0.25">
      <c r="A22" s="163" t="s">
        <v>301</v>
      </c>
      <c r="B22" s="163"/>
      <c r="C22" s="163"/>
      <c r="D22" s="163"/>
      <c r="E22" s="163"/>
      <c r="F22" s="163"/>
      <c r="G22" s="163"/>
      <c r="H22" s="163"/>
      <c r="I22" s="163"/>
      <c r="J22" s="163"/>
      <c r="K22" s="163"/>
      <c r="L22" s="163"/>
      <c r="AP22" s="75" t="s">
        <v>121</v>
      </c>
    </row>
    <row r="23" spans="1:47" ht="30" x14ac:dyDescent="0.25">
      <c r="A23" s="164"/>
      <c r="B23" s="164"/>
      <c r="C23" s="164"/>
      <c r="D23" s="164"/>
      <c r="E23" s="164"/>
      <c r="F23" s="164"/>
      <c r="G23" s="164"/>
      <c r="H23" s="164"/>
      <c r="I23" s="164"/>
      <c r="J23" s="164"/>
      <c r="K23" s="164"/>
      <c r="L23" s="164"/>
      <c r="N23" s="29" t="s">
        <v>299</v>
      </c>
      <c r="AP23" s="80" t="s">
        <v>145</v>
      </c>
      <c r="AQ23" s="80" t="s">
        <v>122</v>
      </c>
      <c r="AR23" s="80" t="s">
        <v>123</v>
      </c>
      <c r="AS23" s="80" t="s">
        <v>124</v>
      </c>
      <c r="AT23" s="80" t="s">
        <v>125</v>
      </c>
      <c r="AU23" s="81" t="s">
        <v>126</v>
      </c>
    </row>
    <row r="24" spans="1:47" ht="45.75" thickBot="1" x14ac:dyDescent="0.3">
      <c r="A24" s="164"/>
      <c r="B24" s="164"/>
      <c r="C24" s="164"/>
      <c r="D24" s="164"/>
      <c r="E24" s="164"/>
      <c r="F24" s="164"/>
      <c r="G24" s="164"/>
      <c r="H24" s="164"/>
      <c r="I24" s="164"/>
      <c r="J24" s="164"/>
      <c r="K24" s="164"/>
      <c r="L24" s="164"/>
      <c r="N24" s="66" t="s">
        <v>92</v>
      </c>
      <c r="O24" s="67" t="s">
        <v>93</v>
      </c>
      <c r="P24" s="67" t="s">
        <v>94</v>
      </c>
      <c r="Q24" s="67" t="s">
        <v>95</v>
      </c>
      <c r="R24" s="67" t="s">
        <v>96</v>
      </c>
      <c r="S24" s="67" t="s">
        <v>97</v>
      </c>
      <c r="T24" s="67" t="s">
        <v>98</v>
      </c>
      <c r="U24" s="67" t="s">
        <v>99</v>
      </c>
      <c r="V24" s="67" t="s">
        <v>100</v>
      </c>
      <c r="W24" s="67" t="s">
        <v>101</v>
      </c>
      <c r="X24" s="67" t="s">
        <v>102</v>
      </c>
      <c r="Y24" s="67" t="s">
        <v>103</v>
      </c>
      <c r="Z24" s="67" t="s">
        <v>104</v>
      </c>
      <c r="AA24" s="67" t="s">
        <v>105</v>
      </c>
      <c r="AB24" s="67" t="s">
        <v>106</v>
      </c>
      <c r="AC24" s="67" t="s">
        <v>107</v>
      </c>
      <c r="AD24" s="67" t="s">
        <v>108</v>
      </c>
      <c r="AE24" s="67" t="s">
        <v>109</v>
      </c>
      <c r="AG24" s="75"/>
      <c r="AH24" s="75" t="s">
        <v>120</v>
      </c>
      <c r="AI24" s="75"/>
      <c r="AJ24" s="75"/>
      <c r="AK24" s="75"/>
      <c r="AL24" s="75"/>
      <c r="AM24" s="75"/>
      <c r="AN24" s="75"/>
      <c r="AP24" s="85" t="s">
        <v>127</v>
      </c>
      <c r="AQ24" s="82">
        <v>864.3</v>
      </c>
      <c r="AR24" s="82">
        <v>723.4</v>
      </c>
      <c r="AS24" s="82">
        <v>1484.7</v>
      </c>
      <c r="AT24" s="82">
        <v>3344.3</v>
      </c>
      <c r="AU24" s="83" t="s">
        <v>128</v>
      </c>
    </row>
    <row r="25" spans="1:47" ht="27" customHeight="1" thickBot="1" x14ac:dyDescent="0.3">
      <c r="A25" s="164"/>
      <c r="B25" s="164"/>
      <c r="C25" s="164"/>
      <c r="D25" s="164"/>
      <c r="E25" s="164"/>
      <c r="F25" s="164"/>
      <c r="G25" s="164"/>
      <c r="H25" s="164"/>
      <c r="I25" s="164"/>
      <c r="J25" s="164"/>
      <c r="K25" s="164"/>
      <c r="L25" s="164"/>
      <c r="N25" s="68">
        <v>2018</v>
      </c>
      <c r="O25" s="69">
        <v>17296</v>
      </c>
      <c r="P25" s="69">
        <v>935</v>
      </c>
      <c r="Q25" s="69">
        <v>904</v>
      </c>
      <c r="R25" s="69">
        <v>882</v>
      </c>
      <c r="S25" s="69">
        <v>1004</v>
      </c>
      <c r="T25" s="69">
        <v>1237</v>
      </c>
      <c r="U25" s="69">
        <v>1004</v>
      </c>
      <c r="V25" s="69">
        <v>837</v>
      </c>
      <c r="W25" s="69">
        <v>729</v>
      </c>
      <c r="X25" s="69">
        <v>1113</v>
      </c>
      <c r="Y25" s="69">
        <v>1404</v>
      </c>
      <c r="Z25" s="69">
        <v>1360</v>
      </c>
      <c r="AA25" s="69">
        <v>1371</v>
      </c>
      <c r="AB25" s="69">
        <v>1178</v>
      </c>
      <c r="AC25" s="69">
        <v>989</v>
      </c>
      <c r="AD25" s="69">
        <v>709</v>
      </c>
      <c r="AE25" s="69">
        <v>1640</v>
      </c>
      <c r="AG25" s="75"/>
      <c r="AH25" s="76" t="s">
        <v>112</v>
      </c>
      <c r="AI25" s="77" t="s">
        <v>113</v>
      </c>
      <c r="AJ25" s="77" t="s">
        <v>114</v>
      </c>
      <c r="AK25" s="77" t="s">
        <v>0</v>
      </c>
      <c r="AL25" s="77" t="s">
        <v>115</v>
      </c>
      <c r="AM25" s="75"/>
      <c r="AN25" s="75"/>
      <c r="AP25" s="85" t="s">
        <v>144</v>
      </c>
      <c r="AQ25" s="82">
        <v>6.6</v>
      </c>
      <c r="AR25" s="82">
        <v>98.5</v>
      </c>
      <c r="AS25" s="82">
        <v>108.7</v>
      </c>
      <c r="AT25" s="82">
        <v>44.2</v>
      </c>
      <c r="AU25" s="83" t="s">
        <v>129</v>
      </c>
    </row>
    <row r="26" spans="1:47" ht="21" customHeight="1" thickBot="1" x14ac:dyDescent="0.3">
      <c r="A26" s="164"/>
      <c r="B26" s="164"/>
      <c r="C26" s="164"/>
      <c r="D26" s="164"/>
      <c r="E26" s="164"/>
      <c r="F26" s="164"/>
      <c r="G26" s="164"/>
      <c r="H26" s="164"/>
      <c r="I26" s="164"/>
      <c r="J26" s="164"/>
      <c r="K26" s="164"/>
      <c r="L26" s="164"/>
      <c r="N26" s="70">
        <v>2019</v>
      </c>
      <c r="O26" s="69">
        <v>16936</v>
      </c>
      <c r="P26" s="69">
        <v>907</v>
      </c>
      <c r="Q26" s="69">
        <v>894</v>
      </c>
      <c r="R26" s="69">
        <v>845</v>
      </c>
      <c r="S26" s="69">
        <v>933</v>
      </c>
      <c r="T26" s="69">
        <v>1112</v>
      </c>
      <c r="U26" s="69">
        <v>1091</v>
      </c>
      <c r="V26" s="69">
        <v>834</v>
      </c>
      <c r="W26" s="69">
        <v>698</v>
      </c>
      <c r="X26" s="69">
        <v>983</v>
      </c>
      <c r="Y26" s="69">
        <v>1363</v>
      </c>
      <c r="Z26" s="69">
        <v>1322</v>
      </c>
      <c r="AA26" s="69">
        <v>1360</v>
      </c>
      <c r="AB26" s="69">
        <v>1220</v>
      </c>
      <c r="AC26" s="69">
        <v>1005</v>
      </c>
      <c r="AD26" s="69">
        <v>720</v>
      </c>
      <c r="AE26" s="69">
        <v>1649</v>
      </c>
      <c r="AG26" s="75"/>
      <c r="AH26" s="78" t="s">
        <v>116</v>
      </c>
      <c r="AI26" s="79">
        <v>168</v>
      </c>
      <c r="AJ26" s="79">
        <v>188</v>
      </c>
      <c r="AK26" s="79">
        <v>160</v>
      </c>
      <c r="AL26" s="79">
        <v>47</v>
      </c>
      <c r="AM26" s="75"/>
      <c r="AN26" s="75"/>
      <c r="AP26" s="85" t="s">
        <v>130</v>
      </c>
      <c r="AQ26" s="84">
        <v>8.1999999999999993</v>
      </c>
      <c r="AR26" s="84">
        <v>140.19999999999999</v>
      </c>
      <c r="AS26" s="84">
        <v>142.69999999999999</v>
      </c>
      <c r="AT26" s="84">
        <v>44.7</v>
      </c>
      <c r="AU26" s="83" t="s">
        <v>131</v>
      </c>
    </row>
    <row r="27" spans="1:47" ht="16.899999999999999" customHeight="1" thickBot="1" x14ac:dyDescent="0.3">
      <c r="A27" s="164"/>
      <c r="B27" s="164"/>
      <c r="C27" s="164"/>
      <c r="D27" s="164"/>
      <c r="E27" s="164"/>
      <c r="F27" s="164"/>
      <c r="G27" s="164"/>
      <c r="H27" s="164"/>
      <c r="I27" s="164"/>
      <c r="J27" s="164"/>
      <c r="K27" s="164"/>
      <c r="L27" s="164"/>
      <c r="N27" s="70">
        <v>2020</v>
      </c>
      <c r="O27" s="69">
        <v>16755</v>
      </c>
      <c r="P27" s="69">
        <v>963</v>
      </c>
      <c r="Q27" s="69">
        <v>858</v>
      </c>
      <c r="R27" s="69">
        <v>811</v>
      </c>
      <c r="S27" s="69">
        <v>855</v>
      </c>
      <c r="T27" s="69">
        <v>1070</v>
      </c>
      <c r="U27" s="69">
        <v>1117</v>
      </c>
      <c r="V27" s="69">
        <v>832</v>
      </c>
      <c r="W27" s="69">
        <v>741</v>
      </c>
      <c r="X27" s="69">
        <v>877</v>
      </c>
      <c r="Y27" s="69">
        <v>1291</v>
      </c>
      <c r="Z27" s="69">
        <v>1323</v>
      </c>
      <c r="AA27" s="69">
        <v>1337</v>
      </c>
      <c r="AB27" s="69">
        <v>1246</v>
      </c>
      <c r="AC27" s="69">
        <v>971</v>
      </c>
      <c r="AD27" s="69">
        <v>791</v>
      </c>
      <c r="AE27" s="69">
        <v>1672</v>
      </c>
      <c r="AG27" s="75"/>
      <c r="AH27" s="78" t="s">
        <v>117</v>
      </c>
      <c r="AI27" s="79">
        <v>232</v>
      </c>
      <c r="AJ27" s="79">
        <v>280</v>
      </c>
      <c r="AK27" s="79">
        <v>241</v>
      </c>
      <c r="AL27" s="79">
        <v>122</v>
      </c>
      <c r="AM27" s="75"/>
      <c r="AN27" s="75"/>
      <c r="AP27" s="85" t="s">
        <v>132</v>
      </c>
      <c r="AQ27" s="84">
        <v>2.2000000000000002</v>
      </c>
      <c r="AR27" s="84">
        <v>63.7</v>
      </c>
      <c r="AS27" s="84">
        <v>66</v>
      </c>
      <c r="AT27" s="84">
        <v>26.8</v>
      </c>
      <c r="AU27" s="83" t="s">
        <v>133</v>
      </c>
    </row>
    <row r="28" spans="1:47" ht="17.45" customHeight="1" thickBot="1" x14ac:dyDescent="0.3">
      <c r="A28" s="164"/>
      <c r="B28" s="164"/>
      <c r="C28" s="164"/>
      <c r="D28" s="164"/>
      <c r="E28" s="164"/>
      <c r="F28" s="164"/>
      <c r="G28" s="164"/>
      <c r="H28" s="164"/>
      <c r="I28" s="164"/>
      <c r="J28" s="164"/>
      <c r="K28" s="164"/>
      <c r="L28" s="164"/>
      <c r="N28" s="70">
        <v>2021</v>
      </c>
      <c r="O28" s="69">
        <v>17543</v>
      </c>
      <c r="P28" s="69">
        <v>786</v>
      </c>
      <c r="Q28" s="69">
        <v>836</v>
      </c>
      <c r="R28" s="69">
        <v>891</v>
      </c>
      <c r="S28" s="69">
        <v>874</v>
      </c>
      <c r="T28" s="69">
        <v>988</v>
      </c>
      <c r="U28" s="69">
        <v>1129</v>
      </c>
      <c r="V28" s="69">
        <v>1157</v>
      </c>
      <c r="W28" s="69">
        <v>948</v>
      </c>
      <c r="X28" s="69">
        <v>911</v>
      </c>
      <c r="Y28" s="69">
        <v>1245</v>
      </c>
      <c r="Z28" s="69">
        <v>1383</v>
      </c>
      <c r="AA28" s="69">
        <v>1406</v>
      </c>
      <c r="AB28" s="69">
        <v>1304</v>
      </c>
      <c r="AC28" s="69">
        <v>1118</v>
      </c>
      <c r="AD28" s="69">
        <v>868</v>
      </c>
      <c r="AE28" s="69">
        <v>1699</v>
      </c>
      <c r="AG28" s="75"/>
      <c r="AH28" s="78" t="s">
        <v>118</v>
      </c>
      <c r="AI28" s="79">
        <v>1</v>
      </c>
      <c r="AJ28" s="79">
        <v>0</v>
      </c>
      <c r="AK28" s="79">
        <v>0</v>
      </c>
      <c r="AL28" s="79">
        <v>0</v>
      </c>
      <c r="AM28" s="75"/>
      <c r="AN28" s="75"/>
      <c r="AP28" s="85" t="s">
        <v>134</v>
      </c>
      <c r="AQ28" s="84">
        <v>2.7</v>
      </c>
      <c r="AR28" s="84">
        <v>61.4</v>
      </c>
      <c r="AS28" s="84">
        <v>106.1</v>
      </c>
      <c r="AT28" s="84">
        <v>60.1</v>
      </c>
      <c r="AU28" s="83" t="s">
        <v>133</v>
      </c>
    </row>
    <row r="29" spans="1:47" ht="16.149999999999999" customHeight="1" thickBot="1" x14ac:dyDescent="0.3">
      <c r="A29" s="164"/>
      <c r="B29" s="164"/>
      <c r="C29" s="164"/>
      <c r="D29" s="164"/>
      <c r="E29" s="164"/>
      <c r="F29" s="164"/>
      <c r="G29" s="164"/>
      <c r="H29" s="164"/>
      <c r="I29" s="164"/>
      <c r="J29" s="164"/>
      <c r="K29" s="164"/>
      <c r="L29" s="164"/>
      <c r="N29" s="70">
        <v>2022</v>
      </c>
      <c r="O29" s="69">
        <v>17258</v>
      </c>
      <c r="P29" s="69">
        <v>750</v>
      </c>
      <c r="Q29" s="69">
        <v>816</v>
      </c>
      <c r="R29" s="69">
        <v>901</v>
      </c>
      <c r="S29" s="69">
        <v>850</v>
      </c>
      <c r="T29" s="69">
        <v>978</v>
      </c>
      <c r="U29" s="69">
        <v>1053</v>
      </c>
      <c r="V29" s="69">
        <v>1132</v>
      </c>
      <c r="W29" s="69">
        <v>987</v>
      </c>
      <c r="X29" s="69">
        <v>821</v>
      </c>
      <c r="Y29" s="69">
        <v>1178</v>
      </c>
      <c r="Z29" s="69">
        <v>1384</v>
      </c>
      <c r="AA29" s="69">
        <v>1345</v>
      </c>
      <c r="AB29" s="69">
        <v>1386</v>
      </c>
      <c r="AC29" s="69">
        <v>1086</v>
      </c>
      <c r="AD29" s="69">
        <v>934</v>
      </c>
      <c r="AE29" s="69">
        <v>1657</v>
      </c>
      <c r="AG29" s="75"/>
      <c r="AH29" s="78" t="s">
        <v>119</v>
      </c>
      <c r="AI29" s="79">
        <v>1</v>
      </c>
      <c r="AJ29" s="79">
        <v>0</v>
      </c>
      <c r="AK29" s="79">
        <v>6</v>
      </c>
      <c r="AL29" s="79">
        <v>1</v>
      </c>
      <c r="AM29" s="75"/>
      <c r="AN29" s="75"/>
      <c r="AP29" s="85" t="s">
        <v>135</v>
      </c>
      <c r="AQ29" s="84">
        <v>25.8</v>
      </c>
      <c r="AR29" s="84">
        <v>235.7</v>
      </c>
      <c r="AS29" s="84">
        <v>652.4</v>
      </c>
      <c r="AT29" s="84">
        <v>1381.5</v>
      </c>
      <c r="AU29" s="83" t="s">
        <v>136</v>
      </c>
    </row>
    <row r="30" spans="1:47" ht="16.899999999999999" customHeight="1" x14ac:dyDescent="0.25">
      <c r="A30" s="164"/>
      <c r="B30" s="164"/>
      <c r="C30" s="164"/>
      <c r="D30" s="164"/>
      <c r="E30" s="164"/>
      <c r="F30" s="164"/>
      <c r="G30" s="164"/>
      <c r="H30" s="164"/>
      <c r="I30" s="164"/>
      <c r="J30" s="164"/>
      <c r="K30" s="164"/>
      <c r="L30" s="164"/>
      <c r="N30" s="71">
        <v>2023</v>
      </c>
      <c r="O30" s="72">
        <v>17320</v>
      </c>
      <c r="P30" s="72">
        <v>744</v>
      </c>
      <c r="Q30" s="72">
        <v>845</v>
      </c>
      <c r="R30" s="72">
        <v>889</v>
      </c>
      <c r="S30" s="72">
        <v>873</v>
      </c>
      <c r="T30" s="72">
        <v>902</v>
      </c>
      <c r="U30" s="72">
        <v>998</v>
      </c>
      <c r="V30" s="72">
        <v>1187</v>
      </c>
      <c r="W30" s="72">
        <v>1035</v>
      </c>
      <c r="X30" s="72">
        <v>849</v>
      </c>
      <c r="Y30" s="72">
        <v>1107</v>
      </c>
      <c r="Z30" s="72">
        <v>1391</v>
      </c>
      <c r="AA30" s="72">
        <v>1343</v>
      </c>
      <c r="AB30" s="72">
        <v>1399</v>
      </c>
      <c r="AC30" s="72">
        <v>1129</v>
      </c>
      <c r="AD30" s="72">
        <v>970</v>
      </c>
      <c r="AE30" s="72">
        <v>1659</v>
      </c>
      <c r="AH30" s="75" t="s">
        <v>232</v>
      </c>
      <c r="AI30" s="75"/>
      <c r="AJ30" s="75"/>
      <c r="AK30" s="75"/>
      <c r="AL30" s="75"/>
      <c r="AM30" s="75"/>
      <c r="AN30" s="75"/>
      <c r="AO30" s="75"/>
      <c r="AP30" s="85" t="s">
        <v>137</v>
      </c>
      <c r="AQ30" s="84">
        <v>549.20000000000005</v>
      </c>
      <c r="AR30" s="84">
        <v>68.3</v>
      </c>
      <c r="AS30" s="84">
        <v>27.8</v>
      </c>
      <c r="AT30" s="82">
        <v>10.4</v>
      </c>
      <c r="AU30" s="83" t="s">
        <v>131</v>
      </c>
    </row>
    <row r="31" spans="1:47" ht="15.6" customHeight="1" x14ac:dyDescent="0.25">
      <c r="A31" s="164"/>
      <c r="B31" s="164"/>
      <c r="C31" s="164"/>
      <c r="D31" s="164"/>
      <c r="E31" s="164"/>
      <c r="F31" s="164"/>
      <c r="G31" s="164"/>
      <c r="H31" s="164"/>
      <c r="I31" s="164"/>
      <c r="J31" s="164"/>
      <c r="K31" s="164"/>
      <c r="L31" s="164"/>
      <c r="N31" s="73" t="s">
        <v>110</v>
      </c>
      <c r="O31" s="74">
        <v>0.1</v>
      </c>
      <c r="P31" s="74">
        <v>-4.0999999999999996</v>
      </c>
      <c r="Q31" s="74">
        <v>-1.3</v>
      </c>
      <c r="R31" s="74">
        <v>0.3</v>
      </c>
      <c r="S31" s="74">
        <v>-2.6</v>
      </c>
      <c r="T31" s="74">
        <v>-6.1</v>
      </c>
      <c r="U31" s="74">
        <v>0</v>
      </c>
      <c r="V31" s="74">
        <v>8.1999999999999993</v>
      </c>
      <c r="W31" s="74">
        <v>7.8</v>
      </c>
      <c r="X31" s="74">
        <v>-5</v>
      </c>
      <c r="Y31" s="74">
        <v>-4.5999999999999996</v>
      </c>
      <c r="Z31" s="74">
        <v>0.5</v>
      </c>
      <c r="AA31" s="74">
        <v>-0.4</v>
      </c>
      <c r="AB31" s="74">
        <v>3.5</v>
      </c>
      <c r="AC31" s="74">
        <v>2.9</v>
      </c>
      <c r="AD31" s="74">
        <v>6.5</v>
      </c>
      <c r="AE31" s="74">
        <v>0.2</v>
      </c>
      <c r="AP31" s="85" t="s">
        <v>138</v>
      </c>
      <c r="AQ31" s="84">
        <v>524.5</v>
      </c>
      <c r="AR31" s="84">
        <v>3.9</v>
      </c>
      <c r="AS31" s="84">
        <v>0.2</v>
      </c>
      <c r="AT31" s="84">
        <v>1</v>
      </c>
      <c r="AU31" s="83" t="s">
        <v>139</v>
      </c>
    </row>
    <row r="32" spans="1:47" ht="18" customHeight="1" x14ac:dyDescent="0.25">
      <c r="A32" s="164"/>
      <c r="B32" s="164"/>
      <c r="C32" s="164"/>
      <c r="D32" s="164"/>
      <c r="E32" s="164"/>
      <c r="F32" s="164"/>
      <c r="G32" s="164"/>
      <c r="H32" s="164"/>
      <c r="I32" s="164"/>
      <c r="J32" s="164"/>
      <c r="K32" s="164"/>
      <c r="L32" s="164"/>
      <c r="N32" s="75" t="s">
        <v>111</v>
      </c>
      <c r="O32" s="75"/>
      <c r="P32" s="75"/>
      <c r="Q32" s="75"/>
      <c r="R32" s="75"/>
      <c r="S32" s="75"/>
      <c r="T32" s="75"/>
      <c r="U32" s="75"/>
      <c r="V32" s="75"/>
      <c r="W32" s="75"/>
      <c r="X32" s="75"/>
      <c r="Y32" s="75"/>
      <c r="Z32" s="75"/>
      <c r="AA32" s="75"/>
      <c r="AB32"/>
      <c r="AC32"/>
      <c r="AP32" s="85" t="s">
        <v>140</v>
      </c>
      <c r="AQ32" s="84">
        <v>327.7</v>
      </c>
      <c r="AR32" s="84">
        <v>1290</v>
      </c>
      <c r="AS32" s="84">
        <v>2264.4</v>
      </c>
      <c r="AT32" s="84">
        <v>2901.1</v>
      </c>
      <c r="AU32" s="83" t="s">
        <v>141</v>
      </c>
    </row>
    <row r="33" spans="1:48" ht="29.25" customHeight="1" x14ac:dyDescent="0.25">
      <c r="A33" s="164"/>
      <c r="B33" s="164"/>
      <c r="C33" s="164"/>
      <c r="D33" s="164"/>
      <c r="E33" s="164"/>
      <c r="F33" s="164"/>
      <c r="G33" s="164"/>
      <c r="H33" s="164"/>
      <c r="I33" s="164"/>
      <c r="J33" s="164"/>
      <c r="K33" s="164"/>
      <c r="L33" s="164"/>
      <c r="N33" s="29" t="s">
        <v>300</v>
      </c>
      <c r="AP33" s="85" t="s">
        <v>142</v>
      </c>
      <c r="AQ33" s="84">
        <v>0</v>
      </c>
      <c r="AR33" s="84">
        <v>3.9</v>
      </c>
      <c r="AS33" s="84">
        <v>23.5</v>
      </c>
      <c r="AT33" s="84">
        <v>15.9</v>
      </c>
      <c r="AU33" s="83" t="s">
        <v>143</v>
      </c>
      <c r="AV33" s="29" t="s">
        <v>249</v>
      </c>
    </row>
    <row r="34" spans="1:48" ht="213.75" customHeight="1" x14ac:dyDescent="0.25">
      <c r="A34" s="164"/>
      <c r="B34" s="164"/>
      <c r="C34" s="164"/>
      <c r="D34" s="164"/>
      <c r="E34" s="164"/>
      <c r="F34" s="164"/>
      <c r="G34" s="164"/>
      <c r="H34" s="164"/>
      <c r="I34" s="164"/>
      <c r="J34" s="164"/>
      <c r="K34" s="164"/>
      <c r="L34" s="164"/>
      <c r="N34" s="75"/>
      <c r="O34" s="75"/>
      <c r="P34" s="75"/>
      <c r="Q34" s="75"/>
      <c r="R34" s="75"/>
      <c r="S34" s="75"/>
      <c r="T34" s="75"/>
      <c r="U34" s="75"/>
      <c r="V34" s="75"/>
      <c r="W34" s="75"/>
      <c r="X34" s="75"/>
      <c r="Y34" s="75"/>
      <c r="Z34" s="75"/>
      <c r="AA34" s="75"/>
      <c r="AB34"/>
      <c r="AC34"/>
    </row>
    <row r="35" spans="1:48" ht="16.899999999999999" customHeight="1" x14ac:dyDescent="0.25">
      <c r="N35" s="29" t="s">
        <v>111</v>
      </c>
    </row>
    <row r="36" spans="1:48" x14ac:dyDescent="0.25">
      <c r="AH36" s="75" t="s">
        <v>146</v>
      </c>
    </row>
    <row r="37" spans="1:48" x14ac:dyDescent="0.25">
      <c r="AH37" s="82" t="s">
        <v>154</v>
      </c>
      <c r="AI37" s="86">
        <v>2020</v>
      </c>
      <c r="AJ37" s="80">
        <v>2021</v>
      </c>
      <c r="AK37" s="86">
        <v>2022</v>
      </c>
      <c r="AL37" s="80" t="s">
        <v>147</v>
      </c>
    </row>
    <row r="38" spans="1:48" x14ac:dyDescent="0.25">
      <c r="AH38" s="84" t="s">
        <v>148</v>
      </c>
      <c r="AI38" s="84">
        <v>300</v>
      </c>
      <c r="AJ38" s="82">
        <v>293</v>
      </c>
      <c r="AK38" s="84">
        <v>266</v>
      </c>
      <c r="AL38" s="84">
        <v>133</v>
      </c>
    </row>
    <row r="39" spans="1:48" x14ac:dyDescent="0.25">
      <c r="AH39" s="84" t="s">
        <v>149</v>
      </c>
      <c r="AI39" s="84"/>
      <c r="AJ39" s="82"/>
      <c r="AK39" s="82"/>
      <c r="AL39" s="82"/>
    </row>
    <row r="40" spans="1:48" ht="30" x14ac:dyDescent="0.25">
      <c r="AH40" s="87" t="s">
        <v>150</v>
      </c>
      <c r="AI40" s="84">
        <v>36</v>
      </c>
      <c r="AJ40" s="82">
        <v>16</v>
      </c>
      <c r="AK40" s="82">
        <v>48</v>
      </c>
      <c r="AL40" s="82">
        <v>18</v>
      </c>
    </row>
    <row r="41" spans="1:48" ht="30" x14ac:dyDescent="0.25">
      <c r="AH41" s="87" t="s">
        <v>151</v>
      </c>
      <c r="AI41" s="84">
        <v>6</v>
      </c>
      <c r="AJ41" s="84">
        <v>0</v>
      </c>
      <c r="AK41" s="84">
        <v>0</v>
      </c>
      <c r="AL41" s="84">
        <v>2</v>
      </c>
    </row>
    <row r="42" spans="1:48" ht="135" x14ac:dyDescent="0.25">
      <c r="AH42" s="87" t="s">
        <v>152</v>
      </c>
      <c r="AI42" s="84">
        <v>12</v>
      </c>
      <c r="AJ42" s="84">
        <v>8</v>
      </c>
      <c r="AK42" s="84">
        <v>18</v>
      </c>
      <c r="AL42" s="84">
        <v>8</v>
      </c>
    </row>
    <row r="43" spans="1:48" ht="30" x14ac:dyDescent="0.25">
      <c r="AH43" s="87" t="s">
        <v>151</v>
      </c>
      <c r="AI43" s="84">
        <v>5</v>
      </c>
      <c r="AJ43" s="84">
        <v>0</v>
      </c>
      <c r="AK43" s="84">
        <v>1</v>
      </c>
      <c r="AL43" s="84">
        <v>0</v>
      </c>
    </row>
    <row r="44" spans="1:48" ht="60" x14ac:dyDescent="0.25">
      <c r="AH44" s="88" t="s">
        <v>153</v>
      </c>
      <c r="AI44" s="84">
        <v>10</v>
      </c>
      <c r="AJ44" s="84">
        <v>48</v>
      </c>
      <c r="AK44" s="84">
        <v>27</v>
      </c>
      <c r="AL44" s="84">
        <v>3</v>
      </c>
    </row>
    <row r="45" spans="1:48" x14ac:dyDescent="0.25">
      <c r="AH45" s="29" t="s">
        <v>155</v>
      </c>
    </row>
    <row r="47" spans="1:48" x14ac:dyDescent="0.25">
      <c r="AH47" s="75" t="s">
        <v>162</v>
      </c>
    </row>
    <row r="48" spans="1:48" x14ac:dyDescent="0.25">
      <c r="AH48" s="89"/>
      <c r="AI48" s="90">
        <v>2019</v>
      </c>
      <c r="AJ48" s="91">
        <v>2020</v>
      </c>
      <c r="AK48" s="91">
        <v>2021</v>
      </c>
      <c r="AL48" s="91">
        <v>2022</v>
      </c>
      <c r="AM48" s="91">
        <v>2023</v>
      </c>
    </row>
    <row r="49" spans="34:39" x14ac:dyDescent="0.25">
      <c r="AH49" s="87" t="s">
        <v>156</v>
      </c>
      <c r="AI49" s="92">
        <v>1190</v>
      </c>
      <c r="AJ49" s="92">
        <v>1095</v>
      </c>
      <c r="AK49" s="92">
        <v>1059</v>
      </c>
      <c r="AL49" s="92">
        <v>818</v>
      </c>
      <c r="AM49" s="92">
        <v>1020.4399999999999</v>
      </c>
    </row>
    <row r="50" spans="34:39" x14ac:dyDescent="0.25">
      <c r="AH50" s="87" t="s">
        <v>157</v>
      </c>
      <c r="AI50" s="92">
        <v>124</v>
      </c>
      <c r="AJ50" s="92">
        <v>124</v>
      </c>
      <c r="AK50" s="92">
        <v>124</v>
      </c>
      <c r="AL50" s="92">
        <v>101.36499999999999</v>
      </c>
      <c r="AM50" s="92">
        <v>112.035</v>
      </c>
    </row>
    <row r="51" spans="34:39" x14ac:dyDescent="0.25">
      <c r="AH51" s="87" t="s">
        <v>158</v>
      </c>
      <c r="AI51" s="92">
        <v>38</v>
      </c>
      <c r="AJ51" s="92">
        <v>34</v>
      </c>
      <c r="AK51" s="92">
        <v>32</v>
      </c>
      <c r="AL51" s="92">
        <v>30.555</v>
      </c>
      <c r="AM51" s="92">
        <v>35.89</v>
      </c>
    </row>
    <row r="52" spans="34:39" ht="30" x14ac:dyDescent="0.25">
      <c r="AH52" s="87" t="s">
        <v>159</v>
      </c>
      <c r="AI52" s="92">
        <v>99</v>
      </c>
      <c r="AJ52" s="92">
        <v>89</v>
      </c>
      <c r="AK52" s="92">
        <v>93</v>
      </c>
      <c r="AL52" s="92">
        <v>113.49</v>
      </c>
      <c r="AM52" s="92">
        <v>135.315</v>
      </c>
    </row>
    <row r="53" spans="34:39" ht="30" x14ac:dyDescent="0.25">
      <c r="AH53" s="87" t="s">
        <v>160</v>
      </c>
      <c r="AI53" s="92">
        <v>206</v>
      </c>
      <c r="AJ53" s="92">
        <v>183</v>
      </c>
      <c r="AK53" s="92">
        <v>175</v>
      </c>
      <c r="AL53" s="92">
        <v>210</v>
      </c>
      <c r="AM53" s="92">
        <v>247.83499999999998</v>
      </c>
    </row>
    <row r="54" spans="34:39" x14ac:dyDescent="0.25">
      <c r="AH54" s="93" t="s">
        <v>163</v>
      </c>
      <c r="AI54" s="94"/>
      <c r="AJ54" s="94"/>
      <c r="AK54" s="94"/>
      <c r="AL54" s="94"/>
      <c r="AM54" s="94"/>
    </row>
    <row r="55" spans="34:39" x14ac:dyDescent="0.25">
      <c r="AH55" s="29" t="s">
        <v>161</v>
      </c>
    </row>
  </sheetData>
  <mergeCells count="6">
    <mergeCell ref="A4:L4"/>
    <mergeCell ref="A6:L6"/>
    <mergeCell ref="A7:L19"/>
    <mergeCell ref="A21:L21"/>
    <mergeCell ref="A22:L34"/>
    <mergeCell ref="A20:L20"/>
  </mergeCells>
  <pageMargins left="0.7" right="0.7" top="0.75" bottom="0.75" header="0.3" footer="0.3"/>
  <pageSetup paperSize="9" scale="81" orientation="portrait"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52"/>
  <sheetViews>
    <sheetView topLeftCell="A4" zoomScale="70" zoomScaleNormal="70" zoomScaleSheetLayoutView="90" workbookViewId="0">
      <selection activeCell="A7" sqref="A7:L19"/>
    </sheetView>
  </sheetViews>
  <sheetFormatPr defaultRowHeight="15" x14ac:dyDescent="0.25"/>
  <cols>
    <col min="14" max="14" width="44.7109375" customWidth="1"/>
    <col min="19" max="19" width="22.140625" customWidth="1"/>
    <col min="21" max="21" width="47.28515625" customWidth="1"/>
    <col min="27" max="27" width="35.85546875" customWidth="1"/>
    <col min="28" max="28" width="8.85546875" customWidth="1"/>
    <col min="30" max="30" width="8.5703125" bestFit="1" customWidth="1"/>
    <col min="33" max="33" width="18" customWidth="1"/>
    <col min="36" max="36" width="10.28515625" customWidth="1"/>
    <col min="37" max="37" width="13.28515625" customWidth="1"/>
    <col min="38" max="38" width="13" customWidth="1"/>
    <col min="39" max="39" width="15.7109375" customWidth="1"/>
    <col min="40" max="40" width="11.42578125" customWidth="1"/>
  </cols>
  <sheetData>
    <row r="1" spans="1:58" x14ac:dyDescent="0.25">
      <c r="A1" s="29"/>
      <c r="B1" s="29"/>
      <c r="C1" s="29"/>
      <c r="D1" s="29"/>
      <c r="E1" s="29"/>
      <c r="F1" s="29"/>
      <c r="G1" s="29"/>
      <c r="H1" s="29"/>
      <c r="I1" s="29"/>
      <c r="J1" s="29"/>
      <c r="K1" s="29"/>
      <c r="L1" s="29"/>
    </row>
    <row r="2" spans="1:58" x14ac:dyDescent="0.25">
      <c r="A2" s="29"/>
      <c r="B2" s="29"/>
      <c r="C2" s="29"/>
      <c r="D2" s="29"/>
      <c r="E2" s="29"/>
      <c r="F2" s="29"/>
      <c r="G2" s="29"/>
      <c r="H2" s="29"/>
      <c r="I2" s="29"/>
      <c r="J2" s="29"/>
      <c r="K2" s="29"/>
      <c r="L2" s="29"/>
    </row>
    <row r="3" spans="1:58" ht="16.5" thickBot="1" x14ac:dyDescent="0.3">
      <c r="A3" s="29"/>
      <c r="B3" s="29"/>
      <c r="C3" s="29"/>
      <c r="D3" s="29"/>
      <c r="E3" s="29"/>
      <c r="F3" s="29"/>
      <c r="G3" s="29"/>
      <c r="H3" s="29"/>
      <c r="I3" s="29"/>
      <c r="J3" s="29"/>
      <c r="K3" s="29"/>
      <c r="L3" s="29"/>
      <c r="N3" s="118" t="s">
        <v>256</v>
      </c>
      <c r="U3" s="127" t="s">
        <v>270</v>
      </c>
      <c r="AA3" s="29" t="s">
        <v>284</v>
      </c>
      <c r="AB3" s="29"/>
      <c r="AC3" s="29"/>
      <c r="AD3" s="29"/>
      <c r="AE3" s="29"/>
      <c r="AG3" s="29" t="s">
        <v>297</v>
      </c>
      <c r="AH3" s="29"/>
      <c r="AI3" s="29"/>
      <c r="AJ3" s="29"/>
      <c r="AK3" s="29"/>
      <c r="AL3" s="29"/>
      <c r="AM3" s="29"/>
    </row>
    <row r="4" spans="1:58" ht="15" customHeight="1" thickBot="1" x14ac:dyDescent="0.3">
      <c r="A4" s="150" t="s">
        <v>25</v>
      </c>
      <c r="B4" s="150"/>
      <c r="C4" s="150"/>
      <c r="D4" s="150"/>
      <c r="E4" s="150"/>
      <c r="F4" s="150"/>
      <c r="G4" s="150"/>
      <c r="H4" s="150"/>
      <c r="I4" s="150"/>
      <c r="J4" s="150"/>
      <c r="K4" s="150"/>
      <c r="L4" s="150"/>
      <c r="N4" s="119"/>
      <c r="O4" s="171" t="s">
        <v>258</v>
      </c>
      <c r="P4" s="172"/>
      <c r="Q4" s="172"/>
      <c r="R4" s="173"/>
      <c r="S4" s="174" t="s">
        <v>259</v>
      </c>
      <c r="U4" s="168"/>
      <c r="V4" s="171" t="s">
        <v>271</v>
      </c>
      <c r="W4" s="172"/>
      <c r="X4" s="172"/>
      <c r="Y4" s="173"/>
      <c r="AA4" s="129" t="s">
        <v>281</v>
      </c>
      <c r="AB4" s="130" t="s">
        <v>113</v>
      </c>
      <c r="AC4" s="130" t="s">
        <v>114</v>
      </c>
      <c r="AD4" s="130" t="s">
        <v>0</v>
      </c>
      <c r="AE4" s="130" t="s">
        <v>282</v>
      </c>
      <c r="AG4" s="136"/>
      <c r="AH4" s="176" t="s">
        <v>287</v>
      </c>
      <c r="AI4" s="177"/>
      <c r="AJ4" s="177"/>
      <c r="AK4" s="177"/>
      <c r="AL4" s="177"/>
      <c r="AM4" s="178"/>
    </row>
    <row r="5" spans="1:58" ht="30.75" thickBot="1" x14ac:dyDescent="0.3">
      <c r="A5" s="29"/>
      <c r="B5" s="29"/>
      <c r="C5" s="29"/>
      <c r="D5" s="29"/>
      <c r="E5" s="29"/>
      <c r="F5" s="29"/>
      <c r="G5" s="29"/>
      <c r="H5" s="29"/>
      <c r="I5" s="29"/>
      <c r="J5" s="29"/>
      <c r="K5" s="29"/>
      <c r="L5" s="29"/>
      <c r="N5" s="120" t="s">
        <v>257</v>
      </c>
      <c r="O5" s="121">
        <v>2020</v>
      </c>
      <c r="P5" s="121">
        <v>2021</v>
      </c>
      <c r="Q5" s="121">
        <v>2022</v>
      </c>
      <c r="R5" s="121" t="s">
        <v>260</v>
      </c>
      <c r="S5" s="175"/>
      <c r="U5" s="169"/>
      <c r="V5" s="174" t="s">
        <v>113</v>
      </c>
      <c r="W5" s="174" t="s">
        <v>114</v>
      </c>
      <c r="X5" s="174" t="s">
        <v>0</v>
      </c>
      <c r="Y5" s="124" t="s">
        <v>1</v>
      </c>
      <c r="AA5" s="131" t="s">
        <v>283</v>
      </c>
      <c r="AB5" s="132">
        <v>6</v>
      </c>
      <c r="AC5" s="132">
        <v>11</v>
      </c>
      <c r="AD5" s="132">
        <v>15</v>
      </c>
      <c r="AE5" s="132">
        <v>7</v>
      </c>
      <c r="AG5" s="137" t="s">
        <v>286</v>
      </c>
      <c r="AH5" s="138" t="s">
        <v>288</v>
      </c>
      <c r="AI5" s="176" t="s">
        <v>149</v>
      </c>
      <c r="AJ5" s="177"/>
      <c r="AK5" s="177"/>
      <c r="AL5" s="177"/>
      <c r="AM5" s="178"/>
    </row>
    <row r="6" spans="1:58" ht="16.5" thickBot="1" x14ac:dyDescent="0.3">
      <c r="A6" s="160" t="s">
        <v>26</v>
      </c>
      <c r="B6" s="161"/>
      <c r="C6" s="161"/>
      <c r="D6" s="161"/>
      <c r="E6" s="161"/>
      <c r="F6" s="161"/>
      <c r="G6" s="161"/>
      <c r="H6" s="161"/>
      <c r="I6" s="161"/>
      <c r="J6" s="161"/>
      <c r="K6" s="161"/>
      <c r="L6" s="162"/>
      <c r="N6" s="120" t="s">
        <v>261</v>
      </c>
      <c r="O6" s="122">
        <v>445</v>
      </c>
      <c r="P6" s="122">
        <v>511</v>
      </c>
      <c r="Q6" s="122">
        <v>563</v>
      </c>
      <c r="R6" s="122">
        <v>434</v>
      </c>
      <c r="S6" s="122">
        <v>12.5</v>
      </c>
      <c r="U6" s="170"/>
      <c r="V6" s="175"/>
      <c r="W6" s="175"/>
      <c r="X6" s="175"/>
      <c r="Y6" s="121" t="s">
        <v>272</v>
      </c>
      <c r="AB6" s="128" t="s">
        <v>280</v>
      </c>
      <c r="AC6" s="29"/>
      <c r="AD6" s="29"/>
      <c r="AE6" s="29"/>
      <c r="AG6" s="133"/>
      <c r="AH6" s="138" t="s">
        <v>289</v>
      </c>
      <c r="AI6" s="179" t="s">
        <v>290</v>
      </c>
      <c r="AJ6" s="179" t="s">
        <v>291</v>
      </c>
      <c r="AK6" s="138" t="s">
        <v>292</v>
      </c>
      <c r="AL6" s="138" t="s">
        <v>294</v>
      </c>
      <c r="AM6" s="179" t="s">
        <v>296</v>
      </c>
    </row>
    <row r="7" spans="1:58" ht="15.75" thickBot="1" x14ac:dyDescent="0.3">
      <c r="A7" s="203" t="s">
        <v>302</v>
      </c>
      <c r="B7" s="204"/>
      <c r="C7" s="204"/>
      <c r="D7" s="204"/>
      <c r="E7" s="204"/>
      <c r="F7" s="204"/>
      <c r="G7" s="204"/>
      <c r="H7" s="204"/>
      <c r="I7" s="204"/>
      <c r="J7" s="204"/>
      <c r="K7" s="204"/>
      <c r="L7" s="205"/>
      <c r="N7" s="120" t="s">
        <v>262</v>
      </c>
      <c r="O7" s="122">
        <v>297</v>
      </c>
      <c r="P7" s="122">
        <v>423</v>
      </c>
      <c r="Q7" s="122">
        <v>271</v>
      </c>
      <c r="R7" s="122">
        <v>166</v>
      </c>
      <c r="S7" s="122">
        <v>4.5999999999999996</v>
      </c>
      <c r="U7" s="120" t="s">
        <v>273</v>
      </c>
      <c r="V7" s="122">
        <v>22</v>
      </c>
      <c r="W7" s="122">
        <v>20</v>
      </c>
      <c r="X7" s="122">
        <v>19</v>
      </c>
      <c r="Y7" s="122">
        <v>22</v>
      </c>
      <c r="AG7" s="134"/>
      <c r="AH7" s="135"/>
      <c r="AI7" s="180"/>
      <c r="AJ7" s="180"/>
      <c r="AK7" s="139" t="s">
        <v>293</v>
      </c>
      <c r="AL7" s="139" t="s">
        <v>295</v>
      </c>
      <c r="AM7" s="180"/>
    </row>
    <row r="8" spans="1:58" ht="30.75" thickBot="1" x14ac:dyDescent="0.3">
      <c r="A8" s="203"/>
      <c r="B8" s="204"/>
      <c r="C8" s="204"/>
      <c r="D8" s="204"/>
      <c r="E8" s="204"/>
      <c r="F8" s="204"/>
      <c r="G8" s="204"/>
      <c r="H8" s="204"/>
      <c r="I8" s="204"/>
      <c r="J8" s="204"/>
      <c r="K8" s="204"/>
      <c r="L8" s="205"/>
      <c r="N8" s="120" t="s">
        <v>263</v>
      </c>
      <c r="O8" s="122">
        <v>3125</v>
      </c>
      <c r="P8" s="122">
        <v>3109</v>
      </c>
      <c r="Q8" s="122">
        <v>3138</v>
      </c>
      <c r="R8" s="122">
        <v>3022</v>
      </c>
      <c r="S8" s="122">
        <v>0.2</v>
      </c>
      <c r="U8" s="120" t="s">
        <v>274</v>
      </c>
      <c r="V8" s="122">
        <v>8</v>
      </c>
      <c r="W8" s="122">
        <v>6</v>
      </c>
      <c r="X8" s="122">
        <v>8</v>
      </c>
      <c r="Y8" s="122">
        <v>11</v>
      </c>
      <c r="AG8" s="140">
        <v>43831</v>
      </c>
      <c r="AH8" s="139">
        <v>927</v>
      </c>
      <c r="AI8" s="139">
        <v>449</v>
      </c>
      <c r="AJ8" s="139">
        <v>478</v>
      </c>
      <c r="AK8" s="139">
        <v>195</v>
      </c>
      <c r="AL8" s="139">
        <v>378</v>
      </c>
      <c r="AM8" s="139">
        <v>118</v>
      </c>
    </row>
    <row r="9" spans="1:58" ht="15.75" thickBot="1" x14ac:dyDescent="0.3">
      <c r="A9" s="203"/>
      <c r="B9" s="204"/>
      <c r="C9" s="204"/>
      <c r="D9" s="204"/>
      <c r="E9" s="204"/>
      <c r="F9" s="204"/>
      <c r="G9" s="204"/>
      <c r="H9" s="204"/>
      <c r="I9" s="204"/>
      <c r="J9" s="204"/>
      <c r="K9" s="204"/>
      <c r="L9" s="205"/>
      <c r="N9" s="120" t="s">
        <v>264</v>
      </c>
      <c r="O9" s="122">
        <v>721</v>
      </c>
      <c r="P9" s="122">
        <v>755</v>
      </c>
      <c r="Q9" s="122">
        <v>814</v>
      </c>
      <c r="R9" s="122">
        <v>762</v>
      </c>
      <c r="S9" s="122">
        <v>6.3</v>
      </c>
      <c r="U9" s="120" t="s">
        <v>275</v>
      </c>
      <c r="V9" s="122">
        <v>12</v>
      </c>
      <c r="W9" s="122">
        <v>10</v>
      </c>
      <c r="X9" s="122">
        <v>8</v>
      </c>
      <c r="Y9" s="122">
        <v>12</v>
      </c>
      <c r="AG9" s="140">
        <v>44197</v>
      </c>
      <c r="AH9" s="139">
        <v>1859</v>
      </c>
      <c r="AI9" s="139">
        <v>896</v>
      </c>
      <c r="AJ9" s="139">
        <v>963</v>
      </c>
      <c r="AK9" s="139">
        <v>540</v>
      </c>
      <c r="AL9" s="139">
        <v>670</v>
      </c>
      <c r="AM9" s="139">
        <v>387</v>
      </c>
    </row>
    <row r="10" spans="1:58" ht="30.75" thickBot="1" x14ac:dyDescent="0.3">
      <c r="A10" s="203"/>
      <c r="B10" s="204"/>
      <c r="C10" s="204"/>
      <c r="D10" s="204"/>
      <c r="E10" s="204"/>
      <c r="F10" s="204"/>
      <c r="G10" s="204"/>
      <c r="H10" s="204"/>
      <c r="I10" s="204"/>
      <c r="J10" s="204"/>
      <c r="K10" s="204"/>
      <c r="L10" s="205"/>
      <c r="N10" s="120" t="s">
        <v>265</v>
      </c>
      <c r="O10" s="122">
        <v>87</v>
      </c>
      <c r="P10" s="122">
        <v>107</v>
      </c>
      <c r="Q10" s="122">
        <v>152</v>
      </c>
      <c r="R10" s="122">
        <v>123</v>
      </c>
      <c r="S10" s="122">
        <v>32.5</v>
      </c>
      <c r="U10" s="120" t="s">
        <v>276</v>
      </c>
      <c r="V10" s="122">
        <v>19</v>
      </c>
      <c r="W10" s="122">
        <v>30</v>
      </c>
      <c r="X10" s="122">
        <v>33</v>
      </c>
      <c r="Y10" s="122">
        <v>38</v>
      </c>
      <c r="AG10" s="140">
        <v>44562</v>
      </c>
      <c r="AH10" s="139">
        <v>1082</v>
      </c>
      <c r="AI10" s="139">
        <v>526</v>
      </c>
      <c r="AJ10" s="139">
        <v>556</v>
      </c>
      <c r="AK10" s="139">
        <v>238</v>
      </c>
      <c r="AL10" s="139">
        <v>430</v>
      </c>
      <c r="AM10" s="139">
        <v>292</v>
      </c>
    </row>
    <row r="11" spans="1:58" ht="15.75" thickBot="1" x14ac:dyDescent="0.3">
      <c r="A11" s="203"/>
      <c r="B11" s="204"/>
      <c r="C11" s="204"/>
      <c r="D11" s="204"/>
      <c r="E11" s="204"/>
      <c r="F11" s="204"/>
      <c r="G11" s="204"/>
      <c r="H11" s="204"/>
      <c r="I11" s="204"/>
      <c r="J11" s="204"/>
      <c r="K11" s="204"/>
      <c r="L11" s="205"/>
      <c r="N11" s="120" t="s">
        <v>266</v>
      </c>
      <c r="O11" s="122">
        <v>36</v>
      </c>
      <c r="P11" s="122">
        <v>28</v>
      </c>
      <c r="Q11" s="122">
        <v>29</v>
      </c>
      <c r="R11" s="122">
        <v>27</v>
      </c>
      <c r="S11" s="122">
        <v>-9.3000000000000007</v>
      </c>
      <c r="U11" s="120" t="s">
        <v>277</v>
      </c>
      <c r="V11" s="122">
        <v>55</v>
      </c>
      <c r="W11" s="122">
        <v>60</v>
      </c>
      <c r="X11" s="122">
        <v>72</v>
      </c>
      <c r="Y11" s="122">
        <v>84</v>
      </c>
      <c r="AG11" s="140">
        <v>44927</v>
      </c>
      <c r="AH11" s="139">
        <v>962</v>
      </c>
      <c r="AI11" s="139">
        <v>435</v>
      </c>
      <c r="AJ11" s="139">
        <v>527</v>
      </c>
      <c r="AK11" s="139">
        <v>232</v>
      </c>
      <c r="AL11" s="139">
        <v>351</v>
      </c>
      <c r="AM11" s="139">
        <v>127</v>
      </c>
    </row>
    <row r="12" spans="1:58" ht="30.75" thickBot="1" x14ac:dyDescent="0.3">
      <c r="A12" s="203"/>
      <c r="B12" s="204"/>
      <c r="C12" s="204"/>
      <c r="D12" s="204"/>
      <c r="E12" s="204"/>
      <c r="F12" s="204"/>
      <c r="G12" s="204"/>
      <c r="H12" s="204"/>
      <c r="I12" s="204"/>
      <c r="J12" s="204"/>
      <c r="K12" s="204"/>
      <c r="L12" s="205"/>
      <c r="N12" s="120" t="s">
        <v>267</v>
      </c>
      <c r="O12" s="122">
        <v>124</v>
      </c>
      <c r="P12" s="122">
        <v>121</v>
      </c>
      <c r="Q12" s="122">
        <v>146</v>
      </c>
      <c r="R12" s="122">
        <v>124</v>
      </c>
      <c r="S12" s="122">
        <v>9.1</v>
      </c>
      <c r="U12" s="120" t="s">
        <v>278</v>
      </c>
      <c r="V12" s="122">
        <v>2</v>
      </c>
      <c r="W12" s="122">
        <v>4</v>
      </c>
      <c r="X12" s="122">
        <v>4</v>
      </c>
      <c r="Y12" s="122">
        <v>5</v>
      </c>
      <c r="AG12" s="140">
        <v>45108</v>
      </c>
      <c r="AH12" s="139">
        <v>967</v>
      </c>
      <c r="AI12" s="139">
        <v>455</v>
      </c>
      <c r="AJ12" s="139">
        <v>512</v>
      </c>
      <c r="AK12" s="139">
        <v>222</v>
      </c>
      <c r="AL12" s="139">
        <v>374</v>
      </c>
      <c r="AM12" s="139">
        <v>158</v>
      </c>
    </row>
    <row r="13" spans="1:58" ht="15.75" thickBot="1" x14ac:dyDescent="0.3">
      <c r="A13" s="203"/>
      <c r="B13" s="204"/>
      <c r="C13" s="204"/>
      <c r="D13" s="204"/>
      <c r="E13" s="204"/>
      <c r="F13" s="204"/>
      <c r="G13" s="204"/>
      <c r="H13" s="204"/>
      <c r="I13" s="204"/>
      <c r="J13" s="204"/>
      <c r="K13" s="204"/>
      <c r="L13" s="205"/>
      <c r="N13" s="120" t="s">
        <v>268</v>
      </c>
      <c r="O13" s="122">
        <v>4534</v>
      </c>
      <c r="P13" s="122">
        <v>5684</v>
      </c>
      <c r="Q13" s="122">
        <v>6640</v>
      </c>
      <c r="R13" s="122">
        <v>5191</v>
      </c>
      <c r="S13" s="122">
        <v>21.1</v>
      </c>
      <c r="U13" s="125" t="s">
        <v>279</v>
      </c>
      <c r="V13" s="126">
        <v>118</v>
      </c>
      <c r="W13" s="126">
        <v>130</v>
      </c>
      <c r="X13" s="126">
        <v>144</v>
      </c>
      <c r="Y13" s="126">
        <v>172</v>
      </c>
      <c r="AG13" s="29" t="s">
        <v>298</v>
      </c>
      <c r="AH13" s="29"/>
      <c r="AI13" s="29"/>
      <c r="AJ13" s="29"/>
      <c r="AK13" s="29"/>
      <c r="AL13" s="29"/>
      <c r="AM13" s="29"/>
      <c r="AN13" s="29"/>
      <c r="AO13" s="29"/>
      <c r="AP13" s="29"/>
      <c r="AQ13" s="29"/>
      <c r="AR13" s="29"/>
      <c r="AS13" s="29"/>
      <c r="AT13" s="29"/>
      <c r="AU13" s="29"/>
      <c r="AV13" s="29"/>
      <c r="AW13" s="29"/>
      <c r="AX13" s="29"/>
      <c r="AY13" s="29"/>
      <c r="AZ13" s="29"/>
      <c r="BA13" s="29"/>
      <c r="BB13" s="29"/>
      <c r="BC13" s="29"/>
      <c r="BD13" s="29"/>
      <c r="BE13" s="29"/>
      <c r="BF13" s="29"/>
    </row>
    <row r="14" spans="1:58" ht="15" customHeight="1" x14ac:dyDescent="0.25">
      <c r="A14" s="203"/>
      <c r="B14" s="204"/>
      <c r="C14" s="204"/>
      <c r="D14" s="204"/>
      <c r="E14" s="204"/>
      <c r="F14" s="204"/>
      <c r="G14" s="204"/>
      <c r="H14" s="204"/>
      <c r="I14" s="204"/>
      <c r="J14" s="204"/>
      <c r="K14" s="204"/>
      <c r="L14" s="205"/>
      <c r="N14" s="123" t="s">
        <v>269</v>
      </c>
      <c r="U14" s="123" t="s">
        <v>280</v>
      </c>
    </row>
    <row r="15" spans="1:58" x14ac:dyDescent="0.25">
      <c r="A15" s="203"/>
      <c r="B15" s="204"/>
      <c r="C15" s="204"/>
      <c r="D15" s="204"/>
      <c r="E15" s="204"/>
      <c r="F15" s="204"/>
      <c r="G15" s="204"/>
      <c r="H15" s="204"/>
      <c r="I15" s="204"/>
      <c r="J15" s="204"/>
      <c r="K15" s="204"/>
      <c r="L15" s="205"/>
      <c r="N15" s="45"/>
    </row>
    <row r="16" spans="1:58" x14ac:dyDescent="0.25">
      <c r="A16" s="203"/>
      <c r="B16" s="204"/>
      <c r="C16" s="204"/>
      <c r="D16" s="204"/>
      <c r="E16" s="204"/>
      <c r="F16" s="204"/>
      <c r="G16" s="204"/>
      <c r="H16" s="204"/>
      <c r="I16" s="204"/>
      <c r="J16" s="204"/>
      <c r="K16" s="204"/>
      <c r="L16" s="205"/>
    </row>
    <row r="17" spans="1:21" x14ac:dyDescent="0.25">
      <c r="A17" s="203"/>
      <c r="B17" s="204"/>
      <c r="C17" s="204"/>
      <c r="D17" s="204"/>
      <c r="E17" s="204"/>
      <c r="F17" s="204"/>
      <c r="G17" s="204"/>
      <c r="H17" s="204"/>
      <c r="I17" s="204"/>
      <c r="J17" s="204"/>
      <c r="K17" s="204"/>
      <c r="L17" s="205"/>
      <c r="Q17" s="116" t="s">
        <v>251</v>
      </c>
    </row>
    <row r="18" spans="1:21" x14ac:dyDescent="0.25">
      <c r="A18" s="203"/>
      <c r="B18" s="204"/>
      <c r="C18" s="204"/>
      <c r="D18" s="204"/>
      <c r="E18" s="204"/>
      <c r="F18" s="204"/>
      <c r="G18" s="204"/>
      <c r="H18" s="204"/>
      <c r="I18" s="204"/>
      <c r="J18" s="204"/>
      <c r="K18" s="204"/>
      <c r="L18" s="205"/>
    </row>
    <row r="19" spans="1:21" ht="408.75" customHeight="1" x14ac:dyDescent="0.25">
      <c r="A19" s="206"/>
      <c r="B19" s="207"/>
      <c r="C19" s="207"/>
      <c r="D19" s="207"/>
      <c r="E19" s="207"/>
      <c r="F19" s="207"/>
      <c r="G19" s="207"/>
      <c r="H19" s="207"/>
      <c r="I19" s="207"/>
      <c r="J19" s="207"/>
      <c r="K19" s="207"/>
      <c r="L19" s="208"/>
    </row>
    <row r="20" spans="1:21" ht="24.75" customHeight="1" thickBot="1" x14ac:dyDescent="0.3">
      <c r="A20" s="29"/>
      <c r="B20" s="29"/>
      <c r="C20" s="29"/>
      <c r="D20" s="29"/>
      <c r="E20" s="29"/>
      <c r="F20" s="29"/>
      <c r="G20" s="29"/>
      <c r="H20" s="29"/>
      <c r="I20" s="29"/>
      <c r="J20" s="29"/>
      <c r="K20" s="29"/>
      <c r="L20" s="29"/>
    </row>
    <row r="21" spans="1:21" ht="15.75" thickBot="1" x14ac:dyDescent="0.3">
      <c r="A21" s="160" t="s">
        <v>27</v>
      </c>
      <c r="B21" s="161"/>
      <c r="C21" s="161"/>
      <c r="D21" s="161"/>
      <c r="E21" s="161"/>
      <c r="F21" s="161"/>
      <c r="G21" s="161"/>
      <c r="H21" s="161"/>
      <c r="I21" s="161"/>
      <c r="J21" s="161"/>
      <c r="K21" s="161"/>
      <c r="L21" s="162"/>
      <c r="U21" s="115" t="s">
        <v>250</v>
      </c>
    </row>
    <row r="22" spans="1:21" ht="15.75" thickBot="1" x14ac:dyDescent="0.3">
      <c r="A22" s="197" t="s">
        <v>28</v>
      </c>
      <c r="B22" s="198"/>
      <c r="C22" s="198"/>
      <c r="D22" s="198"/>
      <c r="E22" s="198"/>
      <c r="F22" s="198"/>
      <c r="G22" s="160" t="s">
        <v>29</v>
      </c>
      <c r="H22" s="161"/>
      <c r="I22" s="161"/>
      <c r="J22" s="161"/>
      <c r="K22" s="161"/>
      <c r="L22" s="162"/>
    </row>
    <row r="23" spans="1:21" ht="47.45" customHeight="1" x14ac:dyDescent="0.25">
      <c r="A23" s="30" t="s">
        <v>33</v>
      </c>
      <c r="B23" s="189" t="s">
        <v>47</v>
      </c>
      <c r="C23" s="189"/>
      <c r="D23" s="189"/>
      <c r="E23" s="189"/>
      <c r="F23" s="190"/>
      <c r="G23" s="30" t="s">
        <v>33</v>
      </c>
      <c r="H23" s="189" t="s">
        <v>52</v>
      </c>
      <c r="I23" s="189"/>
      <c r="J23" s="189"/>
      <c r="K23" s="189"/>
      <c r="L23" s="190"/>
      <c r="R23" s="116" t="s">
        <v>253</v>
      </c>
    </row>
    <row r="24" spans="1:21" ht="40.15" customHeight="1" x14ac:dyDescent="0.25">
      <c r="A24" s="31" t="s">
        <v>34</v>
      </c>
      <c r="B24" s="191" t="s">
        <v>48</v>
      </c>
      <c r="C24" s="191"/>
      <c r="D24" s="191"/>
      <c r="E24" s="191"/>
      <c r="F24" s="192"/>
      <c r="G24" s="31" t="s">
        <v>34</v>
      </c>
      <c r="H24" s="191" t="s">
        <v>51</v>
      </c>
      <c r="I24" s="191"/>
      <c r="J24" s="191"/>
      <c r="K24" s="191"/>
      <c r="L24" s="192"/>
    </row>
    <row r="25" spans="1:21" ht="45" customHeight="1" x14ac:dyDescent="0.25">
      <c r="A25" s="31" t="s">
        <v>35</v>
      </c>
      <c r="B25" s="191" t="s">
        <v>49</v>
      </c>
      <c r="C25" s="191"/>
      <c r="D25" s="191"/>
      <c r="E25" s="191"/>
      <c r="F25" s="192"/>
      <c r="G25" s="31" t="s">
        <v>35</v>
      </c>
      <c r="H25" s="200" t="s">
        <v>50</v>
      </c>
      <c r="I25" s="201"/>
      <c r="J25" s="201"/>
      <c r="K25" s="201"/>
      <c r="L25" s="202"/>
    </row>
    <row r="26" spans="1:21" ht="29.45" customHeight="1" x14ac:dyDescent="0.25">
      <c r="A26" s="31" t="s">
        <v>36</v>
      </c>
      <c r="B26" s="191" t="s">
        <v>63</v>
      </c>
      <c r="C26" s="191"/>
      <c r="D26" s="191"/>
      <c r="E26" s="191"/>
      <c r="F26" s="192"/>
      <c r="G26" s="31" t="s">
        <v>36</v>
      </c>
      <c r="H26" s="191" t="s">
        <v>53</v>
      </c>
      <c r="I26" s="191"/>
      <c r="J26" s="191"/>
      <c r="K26" s="191"/>
      <c r="L26" s="192"/>
    </row>
    <row r="27" spans="1:21" ht="15" customHeight="1" x14ac:dyDescent="0.25">
      <c r="A27" s="31"/>
      <c r="B27" s="181"/>
      <c r="C27" s="181"/>
      <c r="D27" s="181"/>
      <c r="E27" s="181"/>
      <c r="F27" s="182"/>
      <c r="G27" s="31"/>
      <c r="H27" s="181"/>
      <c r="I27" s="181"/>
      <c r="J27" s="181"/>
      <c r="K27" s="181"/>
      <c r="L27" s="182"/>
    </row>
    <row r="28" spans="1:21" x14ac:dyDescent="0.25">
      <c r="A28" s="31"/>
      <c r="B28" s="181"/>
      <c r="C28" s="181"/>
      <c r="D28" s="181"/>
      <c r="E28" s="181"/>
      <c r="F28" s="182"/>
      <c r="G28" s="31"/>
      <c r="H28" s="181"/>
      <c r="I28" s="181"/>
      <c r="J28" s="181"/>
      <c r="K28" s="181"/>
      <c r="L28" s="182"/>
    </row>
    <row r="29" spans="1:21" x14ac:dyDescent="0.25">
      <c r="A29" s="31"/>
      <c r="B29" s="181"/>
      <c r="C29" s="181"/>
      <c r="D29" s="181"/>
      <c r="E29" s="181"/>
      <c r="F29" s="182"/>
      <c r="G29" s="31"/>
      <c r="H29" s="181"/>
      <c r="I29" s="181"/>
      <c r="J29" s="181"/>
      <c r="K29" s="181"/>
      <c r="L29" s="182"/>
    </row>
    <row r="30" spans="1:21" x14ac:dyDescent="0.25">
      <c r="A30" s="31"/>
      <c r="B30" s="181"/>
      <c r="C30" s="181"/>
      <c r="D30" s="181"/>
      <c r="E30" s="181"/>
      <c r="F30" s="182"/>
      <c r="G30" s="31"/>
      <c r="H30" s="181"/>
      <c r="I30" s="181"/>
      <c r="J30" s="181"/>
      <c r="K30" s="181"/>
      <c r="L30" s="182"/>
    </row>
    <row r="31" spans="1:21" x14ac:dyDescent="0.25">
      <c r="A31" s="31"/>
      <c r="B31" s="181"/>
      <c r="C31" s="181"/>
      <c r="D31" s="181"/>
      <c r="E31" s="181"/>
      <c r="F31" s="182"/>
      <c r="G31" s="31"/>
      <c r="H31" s="181"/>
      <c r="I31" s="181"/>
      <c r="J31" s="181"/>
      <c r="K31" s="181"/>
      <c r="L31" s="182"/>
    </row>
    <row r="32" spans="1:21" x14ac:dyDescent="0.25">
      <c r="A32" s="31"/>
      <c r="B32" s="181"/>
      <c r="C32" s="181"/>
      <c r="D32" s="181"/>
      <c r="E32" s="181"/>
      <c r="F32" s="182"/>
      <c r="G32" s="31"/>
      <c r="H32" s="181"/>
      <c r="I32" s="181"/>
      <c r="J32" s="181"/>
      <c r="K32" s="181"/>
      <c r="L32" s="182"/>
    </row>
    <row r="33" spans="1:23" x14ac:dyDescent="0.25">
      <c r="A33" s="31"/>
      <c r="B33" s="181"/>
      <c r="C33" s="181"/>
      <c r="D33" s="181"/>
      <c r="E33" s="181"/>
      <c r="F33" s="182"/>
      <c r="G33" s="31"/>
      <c r="H33" s="181"/>
      <c r="I33" s="181"/>
      <c r="J33" s="181"/>
      <c r="K33" s="181"/>
      <c r="L33" s="182"/>
    </row>
    <row r="34" spans="1:23" ht="15.75" thickBot="1" x14ac:dyDescent="0.3">
      <c r="A34" s="32"/>
      <c r="B34" s="193"/>
      <c r="C34" s="193"/>
      <c r="D34" s="193"/>
      <c r="E34" s="193"/>
      <c r="F34" s="194"/>
      <c r="G34" s="32"/>
      <c r="H34" s="193"/>
      <c r="I34" s="193"/>
      <c r="J34" s="193"/>
      <c r="K34" s="193"/>
      <c r="L34" s="194"/>
      <c r="W34" s="117" t="s">
        <v>252</v>
      </c>
    </row>
    <row r="35" spans="1:23" ht="15.75" thickBot="1" x14ac:dyDescent="0.3">
      <c r="A35" s="195" t="s">
        <v>30</v>
      </c>
      <c r="B35" s="196"/>
      <c r="C35" s="196"/>
      <c r="D35" s="196"/>
      <c r="E35" s="196"/>
      <c r="F35" s="196"/>
      <c r="G35" s="197" t="s">
        <v>31</v>
      </c>
      <c r="H35" s="198"/>
      <c r="I35" s="198"/>
      <c r="J35" s="198"/>
      <c r="K35" s="198"/>
      <c r="L35" s="199"/>
    </row>
    <row r="36" spans="1:23" ht="95.45" customHeight="1" x14ac:dyDescent="0.25">
      <c r="A36" s="30" t="s">
        <v>33</v>
      </c>
      <c r="B36" s="189" t="s">
        <v>54</v>
      </c>
      <c r="C36" s="189"/>
      <c r="D36" s="189"/>
      <c r="E36" s="189"/>
      <c r="F36" s="190"/>
      <c r="G36" s="30" t="s">
        <v>33</v>
      </c>
      <c r="H36" s="189" t="s">
        <v>60</v>
      </c>
      <c r="I36" s="189"/>
      <c r="J36" s="189"/>
      <c r="K36" s="189"/>
      <c r="L36" s="190"/>
      <c r="P36" s="112" t="s">
        <v>303</v>
      </c>
    </row>
    <row r="37" spans="1:23" ht="65.45" customHeight="1" x14ac:dyDescent="0.25">
      <c r="A37" s="31" t="s">
        <v>34</v>
      </c>
      <c r="B37" s="191" t="s">
        <v>55</v>
      </c>
      <c r="C37" s="191"/>
      <c r="D37" s="191"/>
      <c r="E37" s="191"/>
      <c r="F37" s="192"/>
      <c r="G37" s="31" t="s">
        <v>34</v>
      </c>
      <c r="H37" s="191" t="s">
        <v>57</v>
      </c>
      <c r="I37" s="191"/>
      <c r="J37" s="191"/>
      <c r="K37" s="191"/>
      <c r="L37" s="192"/>
    </row>
    <row r="38" spans="1:23" ht="43.9" customHeight="1" x14ac:dyDescent="0.25">
      <c r="A38" s="31" t="s">
        <v>35</v>
      </c>
      <c r="B38" s="191" t="s">
        <v>56</v>
      </c>
      <c r="C38" s="191"/>
      <c r="D38" s="191"/>
      <c r="E38" s="191"/>
      <c r="F38" s="192"/>
      <c r="G38" s="31" t="s">
        <v>35</v>
      </c>
      <c r="H38" s="191" t="s">
        <v>59</v>
      </c>
      <c r="I38" s="191"/>
      <c r="J38" s="191"/>
      <c r="K38" s="191"/>
      <c r="L38" s="192"/>
    </row>
    <row r="39" spans="1:23" ht="43.9" customHeight="1" x14ac:dyDescent="0.25">
      <c r="A39" s="31" t="s">
        <v>36</v>
      </c>
      <c r="B39" s="191" t="s">
        <v>58</v>
      </c>
      <c r="C39" s="191"/>
      <c r="D39" s="191"/>
      <c r="E39" s="191"/>
      <c r="F39" s="192"/>
      <c r="G39" s="31" t="s">
        <v>36</v>
      </c>
      <c r="H39" s="191" t="s">
        <v>61</v>
      </c>
      <c r="I39" s="191"/>
      <c r="J39" s="191"/>
      <c r="K39" s="191"/>
      <c r="L39" s="192"/>
    </row>
    <row r="40" spans="1:23" x14ac:dyDescent="0.25">
      <c r="A40" s="31"/>
      <c r="B40" s="181"/>
      <c r="C40" s="181"/>
      <c r="D40" s="181"/>
      <c r="E40" s="181"/>
      <c r="F40" s="182"/>
      <c r="G40" s="31"/>
      <c r="H40" s="181"/>
      <c r="I40" s="181"/>
      <c r="J40" s="181"/>
      <c r="K40" s="181"/>
      <c r="L40" s="182"/>
    </row>
    <row r="41" spans="1:23" x14ac:dyDescent="0.25">
      <c r="A41" s="31"/>
      <c r="B41" s="181"/>
      <c r="C41" s="181"/>
      <c r="D41" s="181"/>
      <c r="E41" s="181"/>
      <c r="F41" s="182"/>
      <c r="G41" s="31"/>
      <c r="H41" s="183"/>
      <c r="I41" s="183"/>
      <c r="J41" s="183"/>
      <c r="K41" s="183"/>
      <c r="L41" s="184"/>
    </row>
    <row r="42" spans="1:23" x14ac:dyDescent="0.25">
      <c r="A42" s="31"/>
      <c r="B42" s="181"/>
      <c r="C42" s="181"/>
      <c r="D42" s="181"/>
      <c r="E42" s="181"/>
      <c r="F42" s="182"/>
      <c r="G42" s="31"/>
      <c r="H42" s="181"/>
      <c r="I42" s="181"/>
      <c r="J42" s="181"/>
      <c r="K42" s="181"/>
      <c r="L42" s="182"/>
    </row>
    <row r="43" spans="1:23" x14ac:dyDescent="0.25">
      <c r="A43" s="31"/>
      <c r="B43" s="181"/>
      <c r="C43" s="181"/>
      <c r="D43" s="181"/>
      <c r="E43" s="181"/>
      <c r="F43" s="182"/>
      <c r="G43" s="31"/>
      <c r="H43" s="181"/>
      <c r="I43" s="181"/>
      <c r="J43" s="181"/>
      <c r="K43" s="181"/>
      <c r="L43" s="182"/>
    </row>
    <row r="44" spans="1:23" x14ac:dyDescent="0.25">
      <c r="A44" s="31"/>
      <c r="B44" s="181"/>
      <c r="C44" s="181"/>
      <c r="D44" s="181"/>
      <c r="E44" s="181"/>
      <c r="F44" s="182"/>
      <c r="G44" s="31"/>
      <c r="H44" s="183"/>
      <c r="I44" s="183"/>
      <c r="J44" s="183"/>
      <c r="K44" s="183"/>
      <c r="L44" s="184"/>
    </row>
    <row r="45" spans="1:23" x14ac:dyDescent="0.25">
      <c r="A45" s="31"/>
      <c r="B45" s="181"/>
      <c r="C45" s="181"/>
      <c r="D45" s="181"/>
      <c r="E45" s="181"/>
      <c r="F45" s="182"/>
      <c r="G45" s="31"/>
      <c r="H45" s="181"/>
      <c r="I45" s="181"/>
      <c r="J45" s="181"/>
      <c r="K45" s="181"/>
      <c r="L45" s="182"/>
    </row>
    <row r="46" spans="1:23" x14ac:dyDescent="0.25">
      <c r="A46" s="33"/>
      <c r="B46" s="185"/>
      <c r="C46" s="185"/>
      <c r="D46" s="185"/>
      <c r="E46" s="185"/>
      <c r="F46" s="186"/>
      <c r="G46" s="33"/>
      <c r="H46" s="185"/>
      <c r="I46" s="185"/>
      <c r="J46" s="185"/>
      <c r="K46" s="185"/>
      <c r="L46" s="186"/>
    </row>
    <row r="47" spans="1:23" ht="15.75" thickBot="1" x14ac:dyDescent="0.3">
      <c r="A47" s="34"/>
      <c r="B47" s="187"/>
      <c r="C47" s="187"/>
      <c r="D47" s="187"/>
      <c r="E47" s="187"/>
      <c r="F47" s="188"/>
      <c r="G47" s="34"/>
      <c r="H47" s="187"/>
      <c r="I47" s="187"/>
      <c r="J47" s="187"/>
      <c r="K47" s="187"/>
      <c r="L47" s="188"/>
    </row>
    <row r="52" spans="16:16" x14ac:dyDescent="0.25">
      <c r="P52" s="116" t="s">
        <v>254</v>
      </c>
    </row>
  </sheetData>
  <mergeCells count="68">
    <mergeCell ref="A4:L4"/>
    <mergeCell ref="A6:L6"/>
    <mergeCell ref="A7:L19"/>
    <mergeCell ref="O4:R4"/>
    <mergeCell ref="S4:S5"/>
    <mergeCell ref="A21:L21"/>
    <mergeCell ref="A22:F22"/>
    <mergeCell ref="G22:L22"/>
    <mergeCell ref="B23:F23"/>
    <mergeCell ref="B24:F24"/>
    <mergeCell ref="H23:L23"/>
    <mergeCell ref="H24:L24"/>
    <mergeCell ref="B25:F25"/>
    <mergeCell ref="B26:F26"/>
    <mergeCell ref="B27:F27"/>
    <mergeCell ref="B38:F38"/>
    <mergeCell ref="B34:F34"/>
    <mergeCell ref="B32:F32"/>
    <mergeCell ref="H25:L25"/>
    <mergeCell ref="H26:L26"/>
    <mergeCell ref="H27:L27"/>
    <mergeCell ref="H28:L28"/>
    <mergeCell ref="H29:L29"/>
    <mergeCell ref="H30:L30"/>
    <mergeCell ref="H31:L31"/>
    <mergeCell ref="B28:F28"/>
    <mergeCell ref="B29:F29"/>
    <mergeCell ref="B30:F30"/>
    <mergeCell ref="B31:F31"/>
    <mergeCell ref="H32:L32"/>
    <mergeCell ref="H33:L33"/>
    <mergeCell ref="H34:L34"/>
    <mergeCell ref="B36:F36"/>
    <mergeCell ref="B37:F37"/>
    <mergeCell ref="B33:F33"/>
    <mergeCell ref="A35:F35"/>
    <mergeCell ref="G35:L35"/>
    <mergeCell ref="B45:F45"/>
    <mergeCell ref="B46:F46"/>
    <mergeCell ref="B47:F47"/>
    <mergeCell ref="H36:L36"/>
    <mergeCell ref="H37:L37"/>
    <mergeCell ref="H38:L38"/>
    <mergeCell ref="H39:L39"/>
    <mergeCell ref="H40:L40"/>
    <mergeCell ref="H41:L41"/>
    <mergeCell ref="H43:L43"/>
    <mergeCell ref="B39:F39"/>
    <mergeCell ref="B40:F40"/>
    <mergeCell ref="B41:F41"/>
    <mergeCell ref="B42:F42"/>
    <mergeCell ref="B43:F43"/>
    <mergeCell ref="B44:F44"/>
    <mergeCell ref="H42:L42"/>
    <mergeCell ref="H44:L44"/>
    <mergeCell ref="H45:L45"/>
    <mergeCell ref="H46:L46"/>
    <mergeCell ref="H47:L47"/>
    <mergeCell ref="AH4:AM4"/>
    <mergeCell ref="AI5:AM5"/>
    <mergeCell ref="AI6:AI7"/>
    <mergeCell ref="AJ6:AJ7"/>
    <mergeCell ref="AM6:AM7"/>
    <mergeCell ref="U4:U6"/>
    <mergeCell ref="V4:Y4"/>
    <mergeCell ref="V5:V6"/>
    <mergeCell ref="W5:W6"/>
    <mergeCell ref="X5:X6"/>
  </mergeCells>
  <hyperlinks>
    <hyperlink ref="U21" r:id="rId1" location="/" display="https://osp.stat.gov.lt/statistiniu-rodikliu-analize - /"/>
    <hyperlink ref="W34" r:id="rId2" location="/" display="https://osp.stat.gov.lt/statistiniu-rodikliu-analize - /"/>
  </hyperlinks>
  <pageMargins left="0.7" right="0.7" top="0.75" bottom="0.75" header="0.3" footer="0.3"/>
  <pageSetup paperSize="9" scale="81" orientation="portrait" verticalDpi="30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4"/>
  <sheetViews>
    <sheetView topLeftCell="C8" zoomScale="90" zoomScaleNormal="90" zoomScaleSheetLayoutView="70" workbookViewId="0">
      <selection activeCell="A7" sqref="A7:L14"/>
    </sheetView>
  </sheetViews>
  <sheetFormatPr defaultRowHeight="15" x14ac:dyDescent="0.25"/>
  <sheetData>
    <row r="1" spans="1:16" x14ac:dyDescent="0.25">
      <c r="A1" s="29"/>
      <c r="B1" s="29"/>
      <c r="C1" s="29"/>
      <c r="D1" s="29"/>
      <c r="E1" s="29"/>
      <c r="F1" s="29"/>
      <c r="G1" s="29"/>
      <c r="H1" s="29"/>
      <c r="I1" s="29"/>
      <c r="J1" s="29"/>
      <c r="K1" s="29"/>
      <c r="L1" s="29"/>
      <c r="M1" s="29"/>
      <c r="N1" s="29"/>
      <c r="O1" s="29"/>
      <c r="P1" s="29"/>
    </row>
    <row r="2" spans="1:16" x14ac:dyDescent="0.25">
      <c r="A2" s="29"/>
      <c r="B2" s="29"/>
      <c r="C2" s="29"/>
      <c r="D2" s="29"/>
      <c r="E2" s="29"/>
      <c r="F2" s="29"/>
      <c r="G2" s="29"/>
      <c r="H2" s="29"/>
      <c r="I2" s="29"/>
      <c r="J2" s="29"/>
      <c r="K2" s="29"/>
      <c r="L2" s="29"/>
      <c r="M2" s="29"/>
      <c r="N2" s="29"/>
      <c r="O2" s="29"/>
      <c r="P2" s="29"/>
    </row>
    <row r="3" spans="1:16" x14ac:dyDescent="0.25">
      <c r="A3" s="29"/>
      <c r="B3" s="29"/>
      <c r="C3" s="29"/>
      <c r="D3" s="29"/>
      <c r="E3" s="29"/>
      <c r="F3" s="29"/>
      <c r="G3" s="29"/>
      <c r="H3" s="29"/>
      <c r="I3" s="29"/>
      <c r="J3" s="29"/>
      <c r="K3" s="29"/>
      <c r="L3" s="29"/>
      <c r="M3" s="29"/>
      <c r="N3" s="29"/>
      <c r="O3" s="29"/>
      <c r="P3" s="29"/>
    </row>
    <row r="4" spans="1:16" ht="30.6" customHeight="1" x14ac:dyDescent="0.25">
      <c r="A4" s="150" t="s">
        <v>32</v>
      </c>
      <c r="B4" s="150"/>
      <c r="C4" s="150"/>
      <c r="D4" s="150"/>
      <c r="E4" s="150"/>
      <c r="F4" s="150"/>
      <c r="G4" s="150"/>
      <c r="H4" s="150"/>
      <c r="I4" s="150"/>
      <c r="J4" s="150"/>
      <c r="K4" s="150"/>
      <c r="L4" s="150"/>
      <c r="M4" s="29"/>
      <c r="N4" s="29"/>
      <c r="O4" s="29"/>
      <c r="P4" s="29"/>
    </row>
    <row r="5" spans="1:16" ht="15.75" thickBot="1" x14ac:dyDescent="0.3">
      <c r="A5" s="29"/>
      <c r="B5" s="29"/>
      <c r="C5" s="29"/>
      <c r="D5" s="29"/>
      <c r="E5" s="29"/>
      <c r="F5" s="29"/>
      <c r="G5" s="29"/>
      <c r="H5" s="29"/>
      <c r="I5" s="29"/>
      <c r="J5" s="29"/>
      <c r="K5" s="29"/>
      <c r="L5" s="29"/>
      <c r="M5" s="29"/>
      <c r="N5" s="29"/>
      <c r="O5" s="29"/>
      <c r="P5" s="29"/>
    </row>
    <row r="6" spans="1:16" ht="34.15" customHeight="1" thickBot="1" x14ac:dyDescent="0.3">
      <c r="A6" s="244" t="s">
        <v>62</v>
      </c>
      <c r="B6" s="245"/>
      <c r="C6" s="245"/>
      <c r="D6" s="245"/>
      <c r="E6" s="245"/>
      <c r="F6" s="245"/>
      <c r="G6" s="245"/>
      <c r="H6" s="245"/>
      <c r="I6" s="245"/>
      <c r="J6" s="245"/>
      <c r="K6" s="245"/>
      <c r="L6" s="246"/>
      <c r="M6" s="29"/>
      <c r="N6" s="29"/>
      <c r="O6" s="29"/>
      <c r="P6" s="29"/>
    </row>
    <row r="7" spans="1:16" ht="14.65" customHeight="1" x14ac:dyDescent="0.25">
      <c r="A7" s="223" t="s">
        <v>66</v>
      </c>
      <c r="B7" s="224"/>
      <c r="C7" s="224"/>
      <c r="D7" s="224"/>
      <c r="E7" s="224"/>
      <c r="F7" s="224"/>
      <c r="G7" s="224"/>
      <c r="H7" s="224"/>
      <c r="I7" s="224"/>
      <c r="J7" s="224"/>
      <c r="K7" s="224"/>
      <c r="L7" s="225"/>
      <c r="M7" s="29"/>
      <c r="N7" s="29"/>
      <c r="O7" s="29"/>
      <c r="P7" s="29"/>
    </row>
    <row r="8" spans="1:16" x14ac:dyDescent="0.25">
      <c r="A8" s="226"/>
      <c r="B8" s="227"/>
      <c r="C8" s="227"/>
      <c r="D8" s="227"/>
      <c r="E8" s="227"/>
      <c r="F8" s="227"/>
      <c r="G8" s="227"/>
      <c r="H8" s="227"/>
      <c r="I8" s="227"/>
      <c r="J8" s="227"/>
      <c r="K8" s="227"/>
      <c r="L8" s="228"/>
      <c r="M8" s="29"/>
      <c r="N8" s="29"/>
      <c r="O8" s="29"/>
      <c r="P8" s="29"/>
    </row>
    <row r="9" spans="1:16" x14ac:dyDescent="0.25">
      <c r="A9" s="226"/>
      <c r="B9" s="227"/>
      <c r="C9" s="227"/>
      <c r="D9" s="227"/>
      <c r="E9" s="227"/>
      <c r="F9" s="227"/>
      <c r="G9" s="227"/>
      <c r="H9" s="227"/>
      <c r="I9" s="227"/>
      <c r="J9" s="227"/>
      <c r="K9" s="227"/>
      <c r="L9" s="228"/>
      <c r="M9" s="29"/>
      <c r="N9" s="29"/>
      <c r="O9" s="29"/>
      <c r="P9" s="29"/>
    </row>
    <row r="10" spans="1:16" x14ac:dyDescent="0.25">
      <c r="A10" s="226"/>
      <c r="B10" s="227"/>
      <c r="C10" s="227"/>
      <c r="D10" s="227"/>
      <c r="E10" s="227"/>
      <c r="F10" s="227"/>
      <c r="G10" s="227"/>
      <c r="H10" s="227"/>
      <c r="I10" s="227"/>
      <c r="J10" s="227"/>
      <c r="K10" s="227"/>
      <c r="L10" s="228"/>
      <c r="M10" s="29"/>
      <c r="N10" s="29"/>
      <c r="O10" s="29"/>
      <c r="P10" s="29"/>
    </row>
    <row r="11" spans="1:16" x14ac:dyDescent="0.25">
      <c r="A11" s="226"/>
      <c r="B11" s="227"/>
      <c r="C11" s="227"/>
      <c r="D11" s="227"/>
      <c r="E11" s="227"/>
      <c r="F11" s="227"/>
      <c r="G11" s="227"/>
      <c r="H11" s="227"/>
      <c r="I11" s="227"/>
      <c r="J11" s="227"/>
      <c r="K11" s="227"/>
      <c r="L11" s="228"/>
      <c r="M11" s="29"/>
      <c r="N11" s="29"/>
      <c r="O11" s="29"/>
      <c r="P11" s="29"/>
    </row>
    <row r="12" spans="1:16" x14ac:dyDescent="0.25">
      <c r="A12" s="226"/>
      <c r="B12" s="227"/>
      <c r="C12" s="227"/>
      <c r="D12" s="227"/>
      <c r="E12" s="227"/>
      <c r="F12" s="227"/>
      <c r="G12" s="227"/>
      <c r="H12" s="227"/>
      <c r="I12" s="227"/>
      <c r="J12" s="227"/>
      <c r="K12" s="227"/>
      <c r="L12" s="228"/>
      <c r="M12" s="29"/>
      <c r="N12" s="29"/>
      <c r="O12" s="29"/>
      <c r="P12" s="29"/>
    </row>
    <row r="13" spans="1:16" x14ac:dyDescent="0.25">
      <c r="A13" s="226"/>
      <c r="B13" s="227"/>
      <c r="C13" s="227"/>
      <c r="D13" s="227"/>
      <c r="E13" s="227"/>
      <c r="F13" s="227"/>
      <c r="G13" s="227"/>
      <c r="H13" s="227"/>
      <c r="I13" s="227"/>
      <c r="J13" s="227"/>
      <c r="K13" s="227"/>
      <c r="L13" s="228"/>
      <c r="M13" s="29"/>
      <c r="N13" s="29"/>
      <c r="O13" s="29"/>
      <c r="P13" s="29"/>
    </row>
    <row r="14" spans="1:16" ht="156" customHeight="1" thickBot="1" x14ac:dyDescent="0.3">
      <c r="A14" s="229"/>
      <c r="B14" s="230"/>
      <c r="C14" s="230"/>
      <c r="D14" s="230"/>
      <c r="E14" s="230"/>
      <c r="F14" s="230"/>
      <c r="G14" s="230"/>
      <c r="H14" s="230"/>
      <c r="I14" s="230"/>
      <c r="J14" s="230"/>
      <c r="K14" s="230"/>
      <c r="L14" s="231"/>
      <c r="M14" s="29"/>
      <c r="N14" s="29"/>
      <c r="O14" s="29"/>
      <c r="P14" s="29"/>
    </row>
    <row r="15" spans="1:16" ht="15.75" thickBot="1" x14ac:dyDescent="0.3">
      <c r="A15" s="29"/>
      <c r="B15" s="29"/>
      <c r="C15" s="29"/>
      <c r="D15" s="29"/>
      <c r="E15" s="29"/>
      <c r="F15" s="29"/>
      <c r="G15" s="29"/>
      <c r="H15" s="29"/>
      <c r="I15" s="29"/>
      <c r="J15" s="29"/>
      <c r="K15" s="29"/>
      <c r="L15" s="29"/>
      <c r="M15" s="29"/>
      <c r="N15" s="29"/>
      <c r="O15" s="29"/>
      <c r="P15" s="29"/>
    </row>
    <row r="16" spans="1:16" ht="49.15" customHeight="1" thickBot="1" x14ac:dyDescent="0.3">
      <c r="A16" s="209" t="s">
        <v>239</v>
      </c>
      <c r="B16" s="210"/>
      <c r="C16" s="210"/>
      <c r="D16" s="210"/>
      <c r="E16" s="210"/>
      <c r="F16" s="211"/>
      <c r="G16" s="209" t="s">
        <v>240</v>
      </c>
      <c r="H16" s="210"/>
      <c r="I16" s="210"/>
      <c r="J16" s="210"/>
      <c r="K16" s="210"/>
      <c r="L16" s="211"/>
      <c r="M16" s="29"/>
      <c r="N16" s="29"/>
      <c r="O16" s="29"/>
      <c r="P16" s="29"/>
    </row>
    <row r="17" spans="1:16" x14ac:dyDescent="0.25">
      <c r="A17" s="234" t="s">
        <v>242</v>
      </c>
      <c r="B17" s="234"/>
      <c r="C17" s="234"/>
      <c r="D17" s="234"/>
      <c r="E17" s="234"/>
      <c r="F17" s="234"/>
      <c r="G17" s="234" t="s">
        <v>243</v>
      </c>
      <c r="H17" s="234"/>
      <c r="I17" s="234"/>
      <c r="J17" s="234"/>
      <c r="K17" s="234"/>
      <c r="L17" s="234"/>
      <c r="M17" s="29"/>
      <c r="N17" s="29"/>
      <c r="O17" s="29"/>
      <c r="P17" s="29"/>
    </row>
    <row r="18" spans="1:16" x14ac:dyDescent="0.25">
      <c r="A18" s="235"/>
      <c r="B18" s="235"/>
      <c r="C18" s="235"/>
      <c r="D18" s="235"/>
      <c r="E18" s="235"/>
      <c r="F18" s="235"/>
      <c r="G18" s="235"/>
      <c r="H18" s="235"/>
      <c r="I18" s="235"/>
      <c r="J18" s="235"/>
      <c r="K18" s="235"/>
      <c r="L18" s="235"/>
      <c r="M18" s="29"/>
      <c r="N18" s="29"/>
      <c r="O18" s="29"/>
      <c r="P18" s="29"/>
    </row>
    <row r="19" spans="1:16" x14ac:dyDescent="0.25">
      <c r="A19" s="235"/>
      <c r="B19" s="235"/>
      <c r="C19" s="235"/>
      <c r="D19" s="235"/>
      <c r="E19" s="235"/>
      <c r="F19" s="235"/>
      <c r="G19" s="235"/>
      <c r="H19" s="235"/>
      <c r="I19" s="235"/>
      <c r="J19" s="235"/>
      <c r="K19" s="235"/>
      <c r="L19" s="235"/>
      <c r="M19" s="29"/>
      <c r="N19" s="29"/>
      <c r="O19" s="29"/>
      <c r="P19" s="29"/>
    </row>
    <row r="20" spans="1:16" x14ac:dyDescent="0.25">
      <c r="A20" s="235"/>
      <c r="B20" s="235"/>
      <c r="C20" s="235"/>
      <c r="D20" s="235"/>
      <c r="E20" s="235"/>
      <c r="F20" s="235"/>
      <c r="G20" s="235"/>
      <c r="H20" s="235"/>
      <c r="I20" s="235"/>
      <c r="J20" s="235"/>
      <c r="K20" s="235"/>
      <c r="L20" s="235"/>
      <c r="M20" s="29"/>
      <c r="N20" s="29"/>
      <c r="O20" s="29"/>
      <c r="P20" s="29"/>
    </row>
    <row r="21" spans="1:16" ht="111.75" customHeight="1" x14ac:dyDescent="0.25">
      <c r="A21" s="235"/>
      <c r="B21" s="235"/>
      <c r="C21" s="235"/>
      <c r="D21" s="235"/>
      <c r="E21" s="235"/>
      <c r="F21" s="235"/>
      <c r="G21" s="235"/>
      <c r="H21" s="235"/>
      <c r="I21" s="235"/>
      <c r="J21" s="235"/>
      <c r="K21" s="235"/>
      <c r="L21" s="235"/>
      <c r="M21" s="29"/>
      <c r="N21" s="29"/>
      <c r="O21" s="29"/>
      <c r="P21" s="29"/>
    </row>
    <row r="22" spans="1:16" ht="15.75" thickBot="1" x14ac:dyDescent="0.3">
      <c r="A22" s="29"/>
      <c r="B22" s="29"/>
      <c r="C22" s="29"/>
      <c r="D22" s="29"/>
      <c r="E22" s="29"/>
      <c r="F22" s="29"/>
      <c r="G22" s="29"/>
      <c r="H22" s="29"/>
      <c r="I22" s="29"/>
      <c r="J22" s="29"/>
      <c r="K22" s="29"/>
      <c r="L22" s="29"/>
      <c r="M22" s="29"/>
      <c r="N22" s="29"/>
      <c r="O22" s="29"/>
      <c r="P22" s="29"/>
    </row>
    <row r="23" spans="1:16" ht="45" x14ac:dyDescent="0.25">
      <c r="A23" s="30" t="s">
        <v>304</v>
      </c>
      <c r="B23" s="232" t="s">
        <v>37</v>
      </c>
      <c r="C23" s="232"/>
      <c r="D23" s="232"/>
      <c r="E23" s="232"/>
      <c r="F23" s="232"/>
      <c r="G23" s="232"/>
      <c r="H23" s="35" t="s">
        <v>306</v>
      </c>
      <c r="I23" s="36" t="s">
        <v>305</v>
      </c>
      <c r="J23" s="29"/>
      <c r="K23" s="29"/>
      <c r="L23" s="29"/>
      <c r="M23" s="29"/>
      <c r="N23" s="29"/>
      <c r="O23" s="29"/>
      <c r="P23" s="29"/>
    </row>
    <row r="24" spans="1:16" ht="42" customHeight="1" x14ac:dyDescent="0.25">
      <c r="A24" s="31" t="s">
        <v>33</v>
      </c>
      <c r="B24" s="233" t="s">
        <v>64</v>
      </c>
      <c r="C24" s="233"/>
      <c r="D24" s="233"/>
      <c r="E24" s="233"/>
      <c r="F24" s="233"/>
      <c r="G24" s="233"/>
      <c r="H24" s="37">
        <v>0</v>
      </c>
      <c r="I24" s="38">
        <v>40</v>
      </c>
      <c r="J24" s="29"/>
      <c r="K24" s="29"/>
      <c r="L24" s="29"/>
      <c r="M24" s="29"/>
      <c r="N24" s="29"/>
      <c r="O24" s="29"/>
      <c r="P24" s="29"/>
    </row>
    <row r="25" spans="1:16" x14ac:dyDescent="0.25">
      <c r="A25" s="31" t="s">
        <v>34</v>
      </c>
      <c r="B25" s="183" t="s">
        <v>65</v>
      </c>
      <c r="C25" s="183"/>
      <c r="D25" s="183"/>
      <c r="E25" s="183"/>
      <c r="F25" s="183"/>
      <c r="G25" s="183"/>
      <c r="H25" s="37">
        <v>0</v>
      </c>
      <c r="I25" s="38">
        <v>2</v>
      </c>
      <c r="J25" s="29"/>
      <c r="K25" s="29"/>
      <c r="L25" s="29"/>
      <c r="M25" s="29"/>
      <c r="N25" s="29"/>
      <c r="O25" s="29"/>
      <c r="P25" s="29"/>
    </row>
    <row r="26" spans="1:16" ht="18" customHeight="1" thickBot="1" x14ac:dyDescent="0.3">
      <c r="A26" s="32" t="s">
        <v>35</v>
      </c>
      <c r="B26" s="243" t="s">
        <v>241</v>
      </c>
      <c r="C26" s="243"/>
      <c r="D26" s="243"/>
      <c r="E26" s="243"/>
      <c r="F26" s="243"/>
      <c r="G26" s="243"/>
      <c r="H26" s="39">
        <v>0</v>
      </c>
      <c r="I26" s="40">
        <v>360</v>
      </c>
      <c r="J26" s="29"/>
      <c r="K26" s="29"/>
      <c r="L26" s="29"/>
      <c r="M26" s="29"/>
      <c r="N26" s="29"/>
      <c r="O26" s="29"/>
      <c r="P26" s="29"/>
    </row>
    <row r="27" spans="1:16" ht="15.75" thickBot="1" x14ac:dyDescent="0.3">
      <c r="A27" s="29"/>
      <c r="B27" s="29"/>
      <c r="C27" s="29"/>
      <c r="D27" s="29"/>
      <c r="E27" s="29"/>
      <c r="F27" s="29"/>
      <c r="G27" s="29"/>
      <c r="H27" s="29"/>
      <c r="I27" s="29"/>
      <c r="J27" s="29"/>
      <c r="K27" s="29"/>
      <c r="L27" s="29"/>
      <c r="M27" s="29"/>
      <c r="N27" s="29"/>
      <c r="O27" s="29"/>
      <c r="P27" s="29"/>
    </row>
    <row r="28" spans="1:16" ht="15.75" thickBot="1" x14ac:dyDescent="0.3">
      <c r="A28" s="240" t="s">
        <v>245</v>
      </c>
      <c r="B28" s="241"/>
      <c r="C28" s="241"/>
      <c r="D28" s="241"/>
      <c r="E28" s="241"/>
      <c r="F28" s="241"/>
      <c r="G28" s="241"/>
      <c r="H28" s="241"/>
      <c r="I28" s="241"/>
      <c r="J28" s="241"/>
      <c r="K28" s="241"/>
      <c r="L28" s="242"/>
      <c r="M28" s="29"/>
      <c r="N28" s="29"/>
      <c r="O28" s="29"/>
      <c r="P28" s="29"/>
    </row>
    <row r="29" spans="1:16" ht="14.65" customHeight="1" x14ac:dyDescent="0.25">
      <c r="A29" s="223" t="s">
        <v>72</v>
      </c>
      <c r="B29" s="224"/>
      <c r="C29" s="224"/>
      <c r="D29" s="224"/>
      <c r="E29" s="224"/>
      <c r="F29" s="224"/>
      <c r="G29" s="224"/>
      <c r="H29" s="224"/>
      <c r="I29" s="224"/>
      <c r="J29" s="224"/>
      <c r="K29" s="224"/>
      <c r="L29" s="225"/>
      <c r="M29" s="29"/>
      <c r="N29" s="29"/>
      <c r="O29" s="29"/>
      <c r="P29" s="29"/>
    </row>
    <row r="30" spans="1:16" x14ac:dyDescent="0.25">
      <c r="A30" s="226"/>
      <c r="B30" s="227"/>
      <c r="C30" s="227"/>
      <c r="D30" s="227"/>
      <c r="E30" s="227"/>
      <c r="F30" s="227"/>
      <c r="G30" s="227"/>
      <c r="H30" s="227"/>
      <c r="I30" s="227"/>
      <c r="J30" s="227"/>
      <c r="K30" s="227"/>
      <c r="L30" s="228"/>
      <c r="M30" s="29"/>
      <c r="N30" s="29"/>
      <c r="O30" s="29"/>
      <c r="P30" s="29"/>
    </row>
    <row r="31" spans="1:16" x14ac:dyDescent="0.25">
      <c r="A31" s="226"/>
      <c r="B31" s="227"/>
      <c r="C31" s="227"/>
      <c r="D31" s="227"/>
      <c r="E31" s="227"/>
      <c r="F31" s="227"/>
      <c r="G31" s="227"/>
      <c r="H31" s="227"/>
      <c r="I31" s="227"/>
      <c r="J31" s="227"/>
      <c r="K31" s="227"/>
      <c r="L31" s="228"/>
      <c r="M31" s="29"/>
      <c r="N31" s="29"/>
      <c r="O31" s="29"/>
      <c r="P31" s="29"/>
    </row>
    <row r="32" spans="1:16" x14ac:dyDescent="0.25">
      <c r="A32" s="226"/>
      <c r="B32" s="227"/>
      <c r="C32" s="227"/>
      <c r="D32" s="227"/>
      <c r="E32" s="227"/>
      <c r="F32" s="227"/>
      <c r="G32" s="227"/>
      <c r="H32" s="227"/>
      <c r="I32" s="227"/>
      <c r="J32" s="227"/>
      <c r="K32" s="227"/>
      <c r="L32" s="228"/>
      <c r="M32" s="29"/>
      <c r="N32" s="29"/>
      <c r="O32" s="29"/>
      <c r="P32" s="29"/>
    </row>
    <row r="33" spans="1:16" x14ac:dyDescent="0.25">
      <c r="A33" s="226"/>
      <c r="B33" s="227"/>
      <c r="C33" s="227"/>
      <c r="D33" s="227"/>
      <c r="E33" s="227"/>
      <c r="F33" s="227"/>
      <c r="G33" s="227"/>
      <c r="H33" s="227"/>
      <c r="I33" s="227"/>
      <c r="J33" s="227"/>
      <c r="K33" s="227"/>
      <c r="L33" s="228"/>
      <c r="M33" s="29"/>
      <c r="N33" s="29"/>
      <c r="O33" s="29"/>
      <c r="P33" s="29"/>
    </row>
    <row r="34" spans="1:16" ht="172.9" customHeight="1" thickBot="1" x14ac:dyDescent="0.3">
      <c r="A34" s="229"/>
      <c r="B34" s="230"/>
      <c r="C34" s="230"/>
      <c r="D34" s="230"/>
      <c r="E34" s="230"/>
      <c r="F34" s="230"/>
      <c r="G34" s="230"/>
      <c r="H34" s="230"/>
      <c r="I34" s="230"/>
      <c r="J34" s="230"/>
      <c r="K34" s="230"/>
      <c r="L34" s="231"/>
      <c r="M34" s="29"/>
      <c r="N34" s="29"/>
      <c r="O34" s="29"/>
      <c r="P34" s="29"/>
    </row>
    <row r="35" spans="1:16" ht="15.75" thickBot="1" x14ac:dyDescent="0.3">
      <c r="A35" s="29"/>
      <c r="B35" s="29"/>
      <c r="C35" s="29"/>
      <c r="D35" s="29"/>
      <c r="E35" s="29"/>
      <c r="F35" s="29"/>
      <c r="G35" s="29"/>
      <c r="H35" s="29"/>
      <c r="I35" s="29"/>
      <c r="J35" s="29"/>
      <c r="K35" s="29"/>
      <c r="L35" s="29"/>
      <c r="M35" s="29"/>
      <c r="N35" s="29"/>
      <c r="O35" s="29"/>
      <c r="P35" s="29"/>
    </row>
    <row r="36" spans="1:16" ht="45" x14ac:dyDescent="0.25">
      <c r="A36" s="30"/>
      <c r="B36" s="236" t="s">
        <v>39</v>
      </c>
      <c r="C36" s="236"/>
      <c r="D36" s="236"/>
      <c r="E36" s="236"/>
      <c r="F36" s="236"/>
      <c r="G36" s="236"/>
      <c r="H36" s="35" t="s">
        <v>38</v>
      </c>
      <c r="I36" s="41">
        <v>2023</v>
      </c>
      <c r="J36" s="41">
        <v>2024</v>
      </c>
      <c r="K36" s="41">
        <v>2025</v>
      </c>
      <c r="L36" s="41">
        <v>2026</v>
      </c>
      <c r="M36" s="41">
        <v>2027</v>
      </c>
      <c r="N36" s="41">
        <v>2028</v>
      </c>
      <c r="O36" s="41">
        <v>2029</v>
      </c>
      <c r="P36" s="36" t="s">
        <v>305</v>
      </c>
    </row>
    <row r="37" spans="1:16" ht="30.6" customHeight="1" x14ac:dyDescent="0.25">
      <c r="A37" s="31" t="s">
        <v>33</v>
      </c>
      <c r="B37" s="233" t="s">
        <v>67</v>
      </c>
      <c r="C37" s="233"/>
      <c r="D37" s="233"/>
      <c r="E37" s="233"/>
      <c r="F37" s="233"/>
      <c r="G37" s="233"/>
      <c r="H37" s="37">
        <v>0</v>
      </c>
      <c r="I37" s="37">
        <v>0</v>
      </c>
      <c r="J37" s="37">
        <v>1</v>
      </c>
      <c r="K37" s="37">
        <v>0</v>
      </c>
      <c r="L37" s="37">
        <v>1</v>
      </c>
      <c r="M37" s="37">
        <v>0</v>
      </c>
      <c r="N37" s="37">
        <v>0</v>
      </c>
      <c r="O37" s="37">
        <v>0</v>
      </c>
      <c r="P37" s="38">
        <v>2</v>
      </c>
    </row>
    <row r="38" spans="1:16" ht="15.75" thickBot="1" x14ac:dyDescent="0.3">
      <c r="A38" s="42"/>
      <c r="B38" s="43"/>
      <c r="C38" s="43"/>
      <c r="D38" s="43"/>
      <c r="E38" s="43"/>
      <c r="F38" s="43"/>
      <c r="G38" s="43"/>
      <c r="H38" s="44"/>
      <c r="I38" s="44"/>
      <c r="J38" s="44"/>
      <c r="K38" s="44"/>
      <c r="L38" s="44"/>
      <c r="M38" s="29"/>
      <c r="N38" s="29"/>
      <c r="O38" s="29"/>
      <c r="P38" s="29"/>
    </row>
    <row r="39" spans="1:16" ht="70.150000000000006" customHeight="1" thickBot="1" x14ac:dyDescent="0.3">
      <c r="A39" s="209" t="s">
        <v>238</v>
      </c>
      <c r="B39" s="210"/>
      <c r="C39" s="210"/>
      <c r="D39" s="210"/>
      <c r="E39" s="210"/>
      <c r="F39" s="211"/>
      <c r="G39" s="209" t="s">
        <v>236</v>
      </c>
      <c r="H39" s="210"/>
      <c r="I39" s="210"/>
      <c r="J39" s="210"/>
      <c r="K39" s="210"/>
      <c r="L39" s="211"/>
      <c r="M39" s="29"/>
      <c r="N39" s="29"/>
      <c r="O39" s="29"/>
      <c r="P39" s="29"/>
    </row>
    <row r="40" spans="1:16" x14ac:dyDescent="0.25">
      <c r="A40" s="234" t="s">
        <v>244</v>
      </c>
      <c r="B40" s="234"/>
      <c r="C40" s="234"/>
      <c r="D40" s="234"/>
      <c r="E40" s="234"/>
      <c r="F40" s="234"/>
      <c r="G40" s="234" t="s">
        <v>247</v>
      </c>
      <c r="H40" s="234"/>
      <c r="I40" s="234"/>
      <c r="J40" s="234"/>
      <c r="K40" s="234"/>
      <c r="L40" s="234"/>
      <c r="M40" s="29"/>
      <c r="N40" s="29"/>
      <c r="O40" s="29"/>
      <c r="P40" s="29"/>
    </row>
    <row r="41" spans="1:16" x14ac:dyDescent="0.25">
      <c r="A41" s="235"/>
      <c r="B41" s="235"/>
      <c r="C41" s="235"/>
      <c r="D41" s="235"/>
      <c r="E41" s="235"/>
      <c r="F41" s="235"/>
      <c r="G41" s="235"/>
      <c r="H41" s="235"/>
      <c r="I41" s="235"/>
      <c r="J41" s="235"/>
      <c r="K41" s="235"/>
      <c r="L41" s="235"/>
      <c r="M41" s="29"/>
      <c r="N41" s="29"/>
      <c r="O41" s="29"/>
      <c r="P41" s="29"/>
    </row>
    <row r="42" spans="1:16" x14ac:dyDescent="0.25">
      <c r="A42" s="235"/>
      <c r="B42" s="235"/>
      <c r="C42" s="235"/>
      <c r="D42" s="235"/>
      <c r="E42" s="235"/>
      <c r="F42" s="235"/>
      <c r="G42" s="235"/>
      <c r="H42" s="235"/>
      <c r="I42" s="235"/>
      <c r="J42" s="235"/>
      <c r="K42" s="235"/>
      <c r="L42" s="235"/>
      <c r="M42" s="29"/>
      <c r="N42" s="29"/>
      <c r="O42" s="29"/>
      <c r="P42" s="29"/>
    </row>
    <row r="43" spans="1:16" x14ac:dyDescent="0.25">
      <c r="A43" s="235"/>
      <c r="B43" s="235"/>
      <c r="C43" s="235"/>
      <c r="D43" s="235"/>
      <c r="E43" s="235"/>
      <c r="F43" s="235"/>
      <c r="G43" s="235"/>
      <c r="H43" s="235"/>
      <c r="I43" s="235"/>
      <c r="J43" s="235"/>
      <c r="K43" s="235"/>
      <c r="L43" s="235"/>
      <c r="M43" s="29"/>
      <c r="N43" s="29"/>
      <c r="O43" s="29"/>
      <c r="P43" s="29"/>
    </row>
    <row r="44" spans="1:16" ht="100.15" customHeight="1" x14ac:dyDescent="0.25">
      <c r="A44" s="235"/>
      <c r="B44" s="235"/>
      <c r="C44" s="235"/>
      <c r="D44" s="235"/>
      <c r="E44" s="235"/>
      <c r="F44" s="235"/>
      <c r="G44" s="235"/>
      <c r="H44" s="235"/>
      <c r="I44" s="235"/>
      <c r="J44" s="235"/>
      <c r="K44" s="235"/>
      <c r="L44" s="235"/>
      <c r="M44" s="29"/>
      <c r="N44" s="29"/>
      <c r="O44" s="29"/>
      <c r="P44" s="29"/>
    </row>
    <row r="45" spans="1:16" ht="15.75" thickBot="1" x14ac:dyDescent="0.3">
      <c r="A45" s="29"/>
      <c r="B45" s="29"/>
      <c r="C45" s="29"/>
      <c r="D45" s="29"/>
      <c r="E45" s="29"/>
      <c r="F45" s="29"/>
      <c r="G45" s="29"/>
      <c r="H45" s="29"/>
      <c r="I45" s="29"/>
      <c r="J45" s="29"/>
      <c r="K45" s="29"/>
      <c r="L45" s="29"/>
      <c r="M45" s="29"/>
      <c r="N45" s="29"/>
      <c r="O45" s="29"/>
      <c r="P45" s="29"/>
    </row>
    <row r="46" spans="1:16" ht="30.6" customHeight="1" thickBot="1" x14ac:dyDescent="0.3">
      <c r="A46" s="237" t="s">
        <v>68</v>
      </c>
      <c r="B46" s="238"/>
      <c r="C46" s="238"/>
      <c r="D46" s="238"/>
      <c r="E46" s="238"/>
      <c r="F46" s="238"/>
      <c r="G46" s="238"/>
      <c r="H46" s="238"/>
      <c r="I46" s="238"/>
      <c r="J46" s="238"/>
      <c r="K46" s="238"/>
      <c r="L46" s="239"/>
      <c r="M46" s="29"/>
      <c r="N46" s="29"/>
      <c r="O46" s="29"/>
      <c r="P46" s="29"/>
    </row>
    <row r="47" spans="1:16" ht="14.65" customHeight="1" x14ac:dyDescent="0.25">
      <c r="A47" s="214" t="s">
        <v>71</v>
      </c>
      <c r="B47" s="215"/>
      <c r="C47" s="215"/>
      <c r="D47" s="215"/>
      <c r="E47" s="215"/>
      <c r="F47" s="215"/>
      <c r="G47" s="215"/>
      <c r="H47" s="215"/>
      <c r="I47" s="215"/>
      <c r="J47" s="215"/>
      <c r="K47" s="215"/>
      <c r="L47" s="216"/>
      <c r="M47" s="29"/>
      <c r="N47" s="29"/>
      <c r="O47" s="29"/>
      <c r="P47" s="29"/>
    </row>
    <row r="48" spans="1:16" x14ac:dyDescent="0.25">
      <c r="A48" s="217"/>
      <c r="B48" s="218"/>
      <c r="C48" s="218"/>
      <c r="D48" s="218"/>
      <c r="E48" s="218"/>
      <c r="F48" s="218"/>
      <c r="G48" s="218"/>
      <c r="H48" s="218"/>
      <c r="I48" s="218"/>
      <c r="J48" s="218"/>
      <c r="K48" s="218"/>
      <c r="L48" s="219"/>
      <c r="M48" s="29"/>
      <c r="N48" s="29"/>
      <c r="O48" s="29"/>
      <c r="P48" s="29"/>
    </row>
    <row r="49" spans="1:16" x14ac:dyDescent="0.25">
      <c r="A49" s="217"/>
      <c r="B49" s="218"/>
      <c r="C49" s="218"/>
      <c r="D49" s="218"/>
      <c r="E49" s="218"/>
      <c r="F49" s="218"/>
      <c r="G49" s="218"/>
      <c r="H49" s="218"/>
      <c r="I49" s="218"/>
      <c r="J49" s="218"/>
      <c r="K49" s="218"/>
      <c r="L49" s="219"/>
      <c r="M49" s="29"/>
      <c r="N49" s="29"/>
      <c r="O49" s="29"/>
      <c r="P49" s="29"/>
    </row>
    <row r="50" spans="1:16" x14ac:dyDescent="0.25">
      <c r="A50" s="217"/>
      <c r="B50" s="218"/>
      <c r="C50" s="218"/>
      <c r="D50" s="218"/>
      <c r="E50" s="218"/>
      <c r="F50" s="218"/>
      <c r="G50" s="218"/>
      <c r="H50" s="218"/>
      <c r="I50" s="218"/>
      <c r="J50" s="218"/>
      <c r="K50" s="218"/>
      <c r="L50" s="219"/>
      <c r="M50" s="29"/>
      <c r="N50" s="29"/>
      <c r="O50" s="29"/>
      <c r="P50" s="29"/>
    </row>
    <row r="51" spans="1:16" x14ac:dyDescent="0.25">
      <c r="A51" s="217"/>
      <c r="B51" s="218"/>
      <c r="C51" s="218"/>
      <c r="D51" s="218"/>
      <c r="E51" s="218"/>
      <c r="F51" s="218"/>
      <c r="G51" s="218"/>
      <c r="H51" s="218"/>
      <c r="I51" s="218"/>
      <c r="J51" s="218"/>
      <c r="K51" s="218"/>
      <c r="L51" s="219"/>
      <c r="M51" s="29"/>
      <c r="N51" s="29"/>
      <c r="O51" s="29"/>
      <c r="P51" s="29"/>
    </row>
    <row r="52" spans="1:16" ht="72.599999999999994" customHeight="1" thickBot="1" x14ac:dyDescent="0.3">
      <c r="A52" s="220"/>
      <c r="B52" s="221"/>
      <c r="C52" s="221"/>
      <c r="D52" s="221"/>
      <c r="E52" s="221"/>
      <c r="F52" s="221"/>
      <c r="G52" s="221"/>
      <c r="H52" s="221"/>
      <c r="I52" s="221"/>
      <c r="J52" s="221"/>
      <c r="K52" s="221"/>
      <c r="L52" s="222"/>
      <c r="M52" s="29"/>
      <c r="N52" s="29"/>
      <c r="O52" s="29"/>
      <c r="P52" s="29"/>
    </row>
    <row r="53" spans="1:16" ht="15.75" thickBot="1" x14ac:dyDescent="0.3">
      <c r="A53" s="29"/>
      <c r="B53" s="29"/>
      <c r="C53" s="29"/>
      <c r="D53" s="29"/>
      <c r="E53" s="29"/>
      <c r="F53" s="29"/>
      <c r="G53" s="29"/>
      <c r="H53" s="29"/>
      <c r="I53" s="29"/>
      <c r="J53" s="29"/>
      <c r="K53" s="29"/>
      <c r="L53" s="29"/>
      <c r="M53" s="29"/>
      <c r="N53" s="29"/>
      <c r="O53" s="29"/>
      <c r="P53" s="29"/>
    </row>
    <row r="54" spans="1:16" ht="45" x14ac:dyDescent="0.25">
      <c r="A54" s="30"/>
      <c r="B54" s="232" t="s">
        <v>39</v>
      </c>
      <c r="C54" s="232"/>
      <c r="D54" s="232"/>
      <c r="E54" s="232"/>
      <c r="F54" s="232"/>
      <c r="G54" s="232"/>
      <c r="H54" s="35" t="s">
        <v>38</v>
      </c>
      <c r="I54" s="41">
        <v>2023</v>
      </c>
      <c r="J54" s="41">
        <v>2024</v>
      </c>
      <c r="K54" s="41">
        <v>2025</v>
      </c>
      <c r="L54" s="41">
        <v>2026</v>
      </c>
      <c r="M54" s="41">
        <v>2027</v>
      </c>
      <c r="N54" s="41">
        <v>2028</v>
      </c>
      <c r="O54" s="41">
        <v>2029</v>
      </c>
      <c r="P54" s="36" t="s">
        <v>305</v>
      </c>
    </row>
    <row r="55" spans="1:16" ht="34.9" customHeight="1" x14ac:dyDescent="0.25">
      <c r="A55" s="31" t="s">
        <v>33</v>
      </c>
      <c r="B55" s="233" t="s">
        <v>70</v>
      </c>
      <c r="C55" s="233"/>
      <c r="D55" s="233"/>
      <c r="E55" s="233"/>
      <c r="F55" s="233"/>
      <c r="G55" s="233"/>
      <c r="H55" s="37">
        <v>0</v>
      </c>
      <c r="I55" s="37">
        <v>0</v>
      </c>
      <c r="J55" s="37">
        <v>0</v>
      </c>
      <c r="K55" s="37">
        <v>1</v>
      </c>
      <c r="L55" s="37">
        <v>0</v>
      </c>
      <c r="M55" s="37">
        <v>1</v>
      </c>
      <c r="N55" s="37">
        <v>0</v>
      </c>
      <c r="O55" s="37">
        <v>0</v>
      </c>
      <c r="P55" s="38">
        <v>2</v>
      </c>
    </row>
    <row r="56" spans="1:16" ht="27.6" customHeight="1" x14ac:dyDescent="0.25">
      <c r="A56" s="31" t="s">
        <v>34</v>
      </c>
      <c r="B56" s="233" t="s">
        <v>69</v>
      </c>
      <c r="C56" s="233"/>
      <c r="D56" s="233"/>
      <c r="E56" s="233"/>
      <c r="F56" s="233"/>
      <c r="G56" s="233"/>
      <c r="H56" s="37">
        <v>0</v>
      </c>
      <c r="I56" s="37">
        <v>0</v>
      </c>
      <c r="J56" s="37">
        <v>1</v>
      </c>
      <c r="K56" s="37">
        <v>1</v>
      </c>
      <c r="L56" s="37">
        <v>1</v>
      </c>
      <c r="M56" s="37">
        <v>1</v>
      </c>
      <c r="N56" s="37">
        <v>1</v>
      </c>
      <c r="O56" s="37">
        <v>0</v>
      </c>
      <c r="P56" s="38">
        <v>6</v>
      </c>
    </row>
    <row r="57" spans="1:16" ht="13.9" customHeight="1" thickBot="1" x14ac:dyDescent="0.3">
      <c r="A57" s="29"/>
      <c r="B57" s="114"/>
      <c r="C57" s="114"/>
      <c r="D57" s="114"/>
      <c r="E57" s="114"/>
      <c r="F57" s="114"/>
      <c r="G57" s="114"/>
      <c r="H57" s="29"/>
      <c r="I57" s="29"/>
      <c r="J57" s="29"/>
      <c r="K57" s="29"/>
      <c r="L57" s="29"/>
      <c r="M57" s="29"/>
      <c r="N57" s="29"/>
      <c r="O57" s="29"/>
      <c r="P57" s="29"/>
    </row>
    <row r="58" spans="1:16" ht="15.75" hidden="1" thickBot="1" x14ac:dyDescent="0.3">
      <c r="A58" s="29"/>
      <c r="B58" s="29"/>
      <c r="C58" s="29"/>
      <c r="D58" s="29"/>
      <c r="E58" s="29"/>
      <c r="F58" s="29"/>
      <c r="G58" s="29"/>
      <c r="H58" s="29"/>
      <c r="I58" s="29"/>
      <c r="J58" s="29"/>
      <c r="K58" s="29"/>
      <c r="L58" s="29"/>
      <c r="M58" s="29"/>
      <c r="N58" s="29"/>
      <c r="O58" s="29"/>
      <c r="P58" s="29"/>
    </row>
    <row r="59" spans="1:16" ht="57" customHeight="1" thickBot="1" x14ac:dyDescent="0.3">
      <c r="A59" s="209" t="s">
        <v>235</v>
      </c>
      <c r="B59" s="210"/>
      <c r="C59" s="210"/>
      <c r="D59" s="210"/>
      <c r="E59" s="210"/>
      <c r="F59" s="211"/>
      <c r="G59" s="209" t="s">
        <v>237</v>
      </c>
      <c r="H59" s="210"/>
      <c r="I59" s="210"/>
      <c r="J59" s="210"/>
      <c r="K59" s="210"/>
      <c r="L59" s="211"/>
      <c r="M59" s="29"/>
      <c r="N59" s="29"/>
      <c r="O59" s="29"/>
      <c r="P59" s="29"/>
    </row>
    <row r="60" spans="1:16" x14ac:dyDescent="0.25">
      <c r="A60" s="212" t="s">
        <v>248</v>
      </c>
      <c r="B60" s="212"/>
      <c r="C60" s="212"/>
      <c r="D60" s="212"/>
      <c r="E60" s="212"/>
      <c r="F60" s="212"/>
      <c r="G60" s="212" t="s">
        <v>307</v>
      </c>
      <c r="H60" s="212"/>
      <c r="I60" s="212"/>
      <c r="J60" s="212"/>
      <c r="K60" s="212"/>
      <c r="L60" s="212"/>
      <c r="M60" s="29"/>
      <c r="N60" s="29"/>
      <c r="O60" s="29"/>
      <c r="P60" s="29"/>
    </row>
    <row r="61" spans="1:16" x14ac:dyDescent="0.25">
      <c r="A61" s="213"/>
      <c r="B61" s="213"/>
      <c r="C61" s="213"/>
      <c r="D61" s="213"/>
      <c r="E61" s="213"/>
      <c r="F61" s="213"/>
      <c r="G61" s="213"/>
      <c r="H61" s="213"/>
      <c r="I61" s="213"/>
      <c r="J61" s="213"/>
      <c r="K61" s="213"/>
      <c r="L61" s="213"/>
      <c r="M61" s="29"/>
      <c r="N61" s="29"/>
      <c r="O61" s="29"/>
      <c r="P61" s="29"/>
    </row>
    <row r="62" spans="1:16" x14ac:dyDescent="0.25">
      <c r="A62" s="213"/>
      <c r="B62" s="213"/>
      <c r="C62" s="213"/>
      <c r="D62" s="213"/>
      <c r="E62" s="213"/>
      <c r="F62" s="213"/>
      <c r="G62" s="213"/>
      <c r="H62" s="213"/>
      <c r="I62" s="213"/>
      <c r="J62" s="213"/>
      <c r="K62" s="213"/>
      <c r="L62" s="213"/>
      <c r="M62" s="29"/>
      <c r="N62" s="29"/>
      <c r="O62" s="29"/>
      <c r="P62" s="29"/>
    </row>
    <row r="63" spans="1:16" x14ac:dyDescent="0.25">
      <c r="A63" s="213"/>
      <c r="B63" s="213"/>
      <c r="C63" s="213"/>
      <c r="D63" s="213"/>
      <c r="E63" s="213"/>
      <c r="F63" s="213"/>
      <c r="G63" s="213"/>
      <c r="H63" s="213"/>
      <c r="I63" s="213"/>
      <c r="J63" s="213"/>
      <c r="K63" s="213"/>
      <c r="L63" s="213"/>
      <c r="M63" s="29"/>
      <c r="N63" s="29"/>
      <c r="O63" s="29"/>
      <c r="P63" s="29"/>
    </row>
    <row r="64" spans="1:16" ht="100.9" customHeight="1" x14ac:dyDescent="0.25">
      <c r="A64" s="213"/>
      <c r="B64" s="213"/>
      <c r="C64" s="213"/>
      <c r="D64" s="213"/>
      <c r="E64" s="213"/>
      <c r="F64" s="213"/>
      <c r="G64" s="213"/>
      <c r="H64" s="213"/>
      <c r="I64" s="213"/>
      <c r="J64" s="213"/>
      <c r="K64" s="213"/>
      <c r="L64" s="213"/>
      <c r="M64" s="29"/>
      <c r="N64" s="29"/>
      <c r="O64" s="29"/>
      <c r="P64" s="29"/>
    </row>
  </sheetData>
  <mergeCells count="28">
    <mergeCell ref="A4:L4"/>
    <mergeCell ref="A6:L6"/>
    <mergeCell ref="A16:F16"/>
    <mergeCell ref="G16:L16"/>
    <mergeCell ref="A17:F21"/>
    <mergeCell ref="G17:L21"/>
    <mergeCell ref="A7:L14"/>
    <mergeCell ref="A28:L28"/>
    <mergeCell ref="B23:G23"/>
    <mergeCell ref="B24:G24"/>
    <mergeCell ref="B25:G25"/>
    <mergeCell ref="B26:G26"/>
    <mergeCell ref="A29:L34"/>
    <mergeCell ref="B54:G54"/>
    <mergeCell ref="B55:G55"/>
    <mergeCell ref="B56:G56"/>
    <mergeCell ref="A39:F39"/>
    <mergeCell ref="G39:L39"/>
    <mergeCell ref="A40:F44"/>
    <mergeCell ref="G40:L44"/>
    <mergeCell ref="B36:G36"/>
    <mergeCell ref="B37:G37"/>
    <mergeCell ref="A46:L46"/>
    <mergeCell ref="A59:F59"/>
    <mergeCell ref="G59:L59"/>
    <mergeCell ref="A60:F64"/>
    <mergeCell ref="G60:L64"/>
    <mergeCell ref="A47:L52"/>
  </mergeCells>
  <pageMargins left="0.7" right="0.7" top="0.75" bottom="0.75" header="0.3" footer="0.3"/>
  <pageSetup paperSize="9" scale="61" orientation="portrait"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N41"/>
  <sheetViews>
    <sheetView zoomScale="60" zoomScaleNormal="60" zoomScaleSheetLayoutView="90" workbookViewId="0">
      <selection activeCell="A7" sqref="A7:L19"/>
    </sheetView>
  </sheetViews>
  <sheetFormatPr defaultRowHeight="15" x14ac:dyDescent="0.25"/>
  <cols>
    <col min="12" max="12" width="163.85546875" customWidth="1"/>
  </cols>
  <sheetData>
    <row r="4" spans="1:12" ht="15.75" x14ac:dyDescent="0.25">
      <c r="A4" s="247" t="s">
        <v>40</v>
      </c>
      <c r="B4" s="247"/>
      <c r="C4" s="247"/>
      <c r="D4" s="247"/>
      <c r="E4" s="247"/>
      <c r="F4" s="247"/>
      <c r="G4" s="247"/>
      <c r="H4" s="247"/>
      <c r="I4" s="247"/>
      <c r="J4" s="247"/>
      <c r="K4" s="247"/>
      <c r="L4" s="247"/>
    </row>
    <row r="5" spans="1:12" ht="15.75" thickBot="1" x14ac:dyDescent="0.3"/>
    <row r="6" spans="1:12" ht="16.5" thickBot="1" x14ac:dyDescent="0.3">
      <c r="A6" s="248" t="s">
        <v>41</v>
      </c>
      <c r="B6" s="249"/>
      <c r="C6" s="249"/>
      <c r="D6" s="249"/>
      <c r="E6" s="249"/>
      <c r="F6" s="249"/>
      <c r="G6" s="249"/>
      <c r="H6" s="249"/>
      <c r="I6" s="249"/>
      <c r="J6" s="249"/>
      <c r="K6" s="249"/>
      <c r="L6" s="250"/>
    </row>
    <row r="7" spans="1:12" x14ac:dyDescent="0.25">
      <c r="A7" s="151" t="s">
        <v>255</v>
      </c>
      <c r="B7" s="152"/>
      <c r="C7" s="152"/>
      <c r="D7" s="152"/>
      <c r="E7" s="152"/>
      <c r="F7" s="152"/>
      <c r="G7" s="152"/>
      <c r="H7" s="152"/>
      <c r="I7" s="152"/>
      <c r="J7" s="152"/>
      <c r="K7" s="152"/>
      <c r="L7" s="153"/>
    </row>
    <row r="8" spans="1:12" x14ac:dyDescent="0.25">
      <c r="A8" s="154"/>
      <c r="B8" s="155"/>
      <c r="C8" s="155"/>
      <c r="D8" s="155"/>
      <c r="E8" s="155"/>
      <c r="F8" s="155"/>
      <c r="G8" s="155"/>
      <c r="H8" s="155"/>
      <c r="I8" s="155"/>
      <c r="J8" s="155"/>
      <c r="K8" s="155"/>
      <c r="L8" s="156"/>
    </row>
    <row r="9" spans="1:12" x14ac:dyDescent="0.25">
      <c r="A9" s="154"/>
      <c r="B9" s="155"/>
      <c r="C9" s="155"/>
      <c r="D9" s="155"/>
      <c r="E9" s="155"/>
      <c r="F9" s="155"/>
      <c r="G9" s="155"/>
      <c r="H9" s="155"/>
      <c r="I9" s="155"/>
      <c r="J9" s="155"/>
      <c r="K9" s="155"/>
      <c r="L9" s="156"/>
    </row>
    <row r="10" spans="1:12" x14ac:dyDescent="0.25">
      <c r="A10" s="154"/>
      <c r="B10" s="155"/>
      <c r="C10" s="155"/>
      <c r="D10" s="155"/>
      <c r="E10" s="155"/>
      <c r="F10" s="155"/>
      <c r="G10" s="155"/>
      <c r="H10" s="155"/>
      <c r="I10" s="155"/>
      <c r="J10" s="155"/>
      <c r="K10" s="155"/>
      <c r="L10" s="156"/>
    </row>
    <row r="11" spans="1:12" x14ac:dyDescent="0.25">
      <c r="A11" s="154"/>
      <c r="B11" s="155"/>
      <c r="C11" s="155"/>
      <c r="D11" s="155"/>
      <c r="E11" s="155"/>
      <c r="F11" s="155"/>
      <c r="G11" s="155"/>
      <c r="H11" s="155"/>
      <c r="I11" s="155"/>
      <c r="J11" s="155"/>
      <c r="K11" s="155"/>
      <c r="L11" s="156"/>
    </row>
    <row r="12" spans="1:12" x14ac:dyDescent="0.25">
      <c r="A12" s="154"/>
      <c r="B12" s="155"/>
      <c r="C12" s="155"/>
      <c r="D12" s="155"/>
      <c r="E12" s="155"/>
      <c r="F12" s="155"/>
      <c r="G12" s="155"/>
      <c r="H12" s="155"/>
      <c r="I12" s="155"/>
      <c r="J12" s="155"/>
      <c r="K12" s="155"/>
      <c r="L12" s="156"/>
    </row>
    <row r="13" spans="1:12" x14ac:dyDescent="0.25">
      <c r="A13" s="154"/>
      <c r="B13" s="155"/>
      <c r="C13" s="155"/>
      <c r="D13" s="155"/>
      <c r="E13" s="155"/>
      <c r="F13" s="155"/>
      <c r="G13" s="155"/>
      <c r="H13" s="155"/>
      <c r="I13" s="155"/>
      <c r="J13" s="155"/>
      <c r="K13" s="155"/>
      <c r="L13" s="156"/>
    </row>
    <row r="14" spans="1:12" x14ac:dyDescent="0.25">
      <c r="A14" s="154"/>
      <c r="B14" s="155"/>
      <c r="C14" s="155"/>
      <c r="D14" s="155"/>
      <c r="E14" s="155"/>
      <c r="F14" s="155"/>
      <c r="G14" s="155"/>
      <c r="H14" s="155"/>
      <c r="I14" s="155"/>
      <c r="J14" s="155"/>
      <c r="K14" s="155"/>
      <c r="L14" s="156"/>
    </row>
    <row r="15" spans="1:12" x14ac:dyDescent="0.25">
      <c r="A15" s="154"/>
      <c r="B15" s="155"/>
      <c r="C15" s="155"/>
      <c r="D15" s="155"/>
      <c r="E15" s="155"/>
      <c r="F15" s="155"/>
      <c r="G15" s="155"/>
      <c r="H15" s="155"/>
      <c r="I15" s="155"/>
      <c r="J15" s="155"/>
      <c r="K15" s="155"/>
      <c r="L15" s="156"/>
    </row>
    <row r="16" spans="1:12" x14ac:dyDescent="0.25">
      <c r="A16" s="154"/>
      <c r="B16" s="155"/>
      <c r="C16" s="155"/>
      <c r="D16" s="155"/>
      <c r="E16" s="155"/>
      <c r="F16" s="155"/>
      <c r="G16" s="155"/>
      <c r="H16" s="155"/>
      <c r="I16" s="155"/>
      <c r="J16" s="155"/>
      <c r="K16" s="155"/>
      <c r="L16" s="156"/>
    </row>
    <row r="17" spans="1:14" x14ac:dyDescent="0.25">
      <c r="A17" s="154"/>
      <c r="B17" s="155"/>
      <c r="C17" s="155"/>
      <c r="D17" s="155"/>
      <c r="E17" s="155"/>
      <c r="F17" s="155"/>
      <c r="G17" s="155"/>
      <c r="H17" s="155"/>
      <c r="I17" s="155"/>
      <c r="J17" s="155"/>
      <c r="K17" s="155"/>
      <c r="L17" s="156"/>
      <c r="N17" s="111"/>
    </row>
    <row r="18" spans="1:14" x14ac:dyDescent="0.25">
      <c r="A18" s="154"/>
      <c r="B18" s="155"/>
      <c r="C18" s="155"/>
      <c r="D18" s="155"/>
      <c r="E18" s="155"/>
      <c r="F18" s="155"/>
      <c r="G18" s="155"/>
      <c r="H18" s="155"/>
      <c r="I18" s="155"/>
      <c r="J18" s="155"/>
      <c r="K18" s="155"/>
      <c r="L18" s="156"/>
    </row>
    <row r="19" spans="1:14" ht="409.15" customHeight="1" x14ac:dyDescent="0.25">
      <c r="A19" s="157"/>
      <c r="B19" s="158"/>
      <c r="C19" s="158"/>
      <c r="D19" s="158"/>
      <c r="E19" s="158"/>
      <c r="F19" s="158"/>
      <c r="G19" s="158"/>
      <c r="H19" s="158"/>
      <c r="I19" s="158"/>
      <c r="J19" s="158"/>
      <c r="K19" s="158"/>
      <c r="L19" s="159"/>
    </row>
    <row r="20" spans="1:14" ht="93.6" customHeight="1" x14ac:dyDescent="0.25">
      <c r="C20" s="251" t="s">
        <v>234</v>
      </c>
      <c r="D20" s="251"/>
      <c r="E20" s="251"/>
      <c r="F20" s="251"/>
      <c r="G20" s="251"/>
      <c r="H20" s="251"/>
      <c r="I20" s="251"/>
      <c r="J20" s="251"/>
      <c r="K20" s="251"/>
      <c r="L20" s="113"/>
    </row>
    <row r="41" spans="3:3" x14ac:dyDescent="0.25">
      <c r="C41" s="112" t="s">
        <v>233</v>
      </c>
    </row>
  </sheetData>
  <mergeCells count="4">
    <mergeCell ref="A4:L4"/>
    <mergeCell ref="A6:L6"/>
    <mergeCell ref="A7:L19"/>
    <mergeCell ref="C20:K20"/>
  </mergeCells>
  <pageMargins left="0.7" right="0.7" top="0.75" bottom="0.75" header="0.3" footer="0.3"/>
  <pageSetup paperSize="9" scale="81" orientation="portrait"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3"/>
  <sheetViews>
    <sheetView topLeftCell="C67" zoomScale="70" zoomScaleNormal="70" zoomScaleSheetLayoutView="90" workbookViewId="0">
      <selection activeCell="A6" sqref="A6:L73"/>
    </sheetView>
  </sheetViews>
  <sheetFormatPr defaultColWidth="9.28515625" defaultRowHeight="15.75" x14ac:dyDescent="0.25"/>
  <cols>
    <col min="1" max="1" width="13.28515625" style="1" customWidth="1"/>
    <col min="2" max="2" width="15.28515625" style="1" customWidth="1"/>
    <col min="3" max="3" width="13.28515625" style="1" customWidth="1"/>
    <col min="4" max="11" width="12.5703125" style="1" bestFit="1" customWidth="1"/>
    <col min="12" max="12" width="14.42578125" style="1" customWidth="1"/>
    <col min="13" max="13" width="13" style="1" bestFit="1" customWidth="1"/>
    <col min="14" max="14" width="12.7109375" style="1" customWidth="1"/>
    <col min="15" max="16384" width="9.28515625" style="1"/>
  </cols>
  <sheetData>
    <row r="1" spans="1:21" x14ac:dyDescent="0.25">
      <c r="A1" s="268"/>
      <c r="B1" s="268"/>
      <c r="C1" s="269"/>
      <c r="D1" s="269"/>
      <c r="E1" s="269"/>
      <c r="F1" s="269"/>
      <c r="G1" s="269"/>
      <c r="H1" s="269"/>
      <c r="I1" s="269"/>
      <c r="J1" s="269"/>
      <c r="K1" s="269"/>
    </row>
    <row r="2" spans="1:21" x14ac:dyDescent="0.25">
      <c r="A2" s="270"/>
      <c r="B2" s="270"/>
      <c r="C2" s="270"/>
      <c r="D2" s="270"/>
      <c r="E2" s="270"/>
      <c r="F2" s="270"/>
      <c r="G2" s="270"/>
      <c r="H2" s="270"/>
      <c r="I2" s="270"/>
      <c r="J2" s="270"/>
      <c r="K2" s="270"/>
    </row>
    <row r="4" spans="1:21" x14ac:dyDescent="0.25">
      <c r="A4" s="267" t="s">
        <v>46</v>
      </c>
      <c r="B4" s="267"/>
      <c r="C4" s="267"/>
      <c r="D4" s="267"/>
      <c r="E4" s="267"/>
      <c r="F4" s="267"/>
      <c r="G4" s="267"/>
      <c r="H4" s="267"/>
      <c r="I4" s="267"/>
      <c r="J4" s="267"/>
      <c r="K4" s="267"/>
    </row>
    <row r="5" spans="1:21" ht="16.5" thickBot="1" x14ac:dyDescent="0.3">
      <c r="A5" s="3"/>
      <c r="B5" s="3"/>
      <c r="D5" s="2"/>
      <c r="E5" s="2"/>
      <c r="F5" s="2"/>
      <c r="G5" s="2"/>
      <c r="H5" s="2"/>
      <c r="I5" s="2"/>
      <c r="J5" s="2"/>
      <c r="K5" s="2"/>
    </row>
    <row r="6" spans="1:21" ht="40.9" customHeight="1" thickBot="1" x14ac:dyDescent="0.3">
      <c r="A6" s="258" t="s">
        <v>73</v>
      </c>
      <c r="B6" s="259"/>
      <c r="C6" s="259"/>
      <c r="D6" s="260"/>
      <c r="E6" s="260"/>
      <c r="F6" s="260"/>
      <c r="G6" s="260"/>
      <c r="H6" s="260"/>
      <c r="I6" s="260"/>
      <c r="J6" s="260"/>
      <c r="K6" s="260"/>
      <c r="L6" s="261"/>
    </row>
    <row r="7" spans="1:21" ht="31.5" x14ac:dyDescent="0.25">
      <c r="A7" s="25"/>
      <c r="B7" s="25"/>
      <c r="C7" s="25"/>
      <c r="D7" s="26">
        <v>2022</v>
      </c>
      <c r="E7" s="26">
        <v>2023</v>
      </c>
      <c r="F7" s="26">
        <v>2024</v>
      </c>
      <c r="G7" s="26">
        <v>2025</v>
      </c>
      <c r="H7" s="26">
        <v>2026</v>
      </c>
      <c r="I7" s="26">
        <v>2027</v>
      </c>
      <c r="J7" s="26">
        <v>2028</v>
      </c>
      <c r="K7" s="26">
        <v>2029</v>
      </c>
      <c r="L7" s="27" t="s">
        <v>44</v>
      </c>
    </row>
    <row r="8" spans="1:21" ht="39" x14ac:dyDescent="0.25">
      <c r="C8" s="13" t="s">
        <v>9</v>
      </c>
      <c r="D8" s="14">
        <v>0</v>
      </c>
      <c r="E8" s="14">
        <v>0</v>
      </c>
      <c r="F8" s="16">
        <v>31237.5</v>
      </c>
      <c r="G8" s="16">
        <v>104125</v>
      </c>
      <c r="H8" s="16">
        <v>104125</v>
      </c>
      <c r="I8" s="16">
        <v>104125</v>
      </c>
      <c r="J8" s="16">
        <v>72887.5</v>
      </c>
      <c r="K8" s="14">
        <v>0</v>
      </c>
      <c r="L8" s="51">
        <v>416500</v>
      </c>
      <c r="M8" s="3"/>
      <c r="N8" s="5"/>
      <c r="O8" s="5"/>
      <c r="P8" s="5"/>
      <c r="Q8" s="5"/>
      <c r="R8" s="5"/>
      <c r="S8" s="5"/>
      <c r="T8" s="5"/>
      <c r="U8" s="5"/>
    </row>
    <row r="9" spans="1:21" ht="39" x14ac:dyDescent="0.25">
      <c r="C9" s="12" t="s">
        <v>10</v>
      </c>
      <c r="D9" s="14">
        <v>0</v>
      </c>
      <c r="E9" s="14">
        <v>0</v>
      </c>
      <c r="F9" s="16">
        <v>10200</v>
      </c>
      <c r="G9" s="16">
        <v>68850</v>
      </c>
      <c r="H9" s="16">
        <v>20400</v>
      </c>
      <c r="I9" s="16">
        <v>68850</v>
      </c>
      <c r="J9" s="16">
        <v>10200</v>
      </c>
      <c r="K9" s="14">
        <v>0</v>
      </c>
      <c r="L9" s="51">
        <v>178500</v>
      </c>
      <c r="M9" s="3"/>
      <c r="N9" s="5"/>
      <c r="O9" s="5"/>
      <c r="P9" s="5"/>
      <c r="Q9" s="5"/>
      <c r="R9" s="5"/>
      <c r="S9" s="5"/>
      <c r="T9" s="5"/>
      <c r="U9" s="5"/>
    </row>
    <row r="10" spans="1:21" ht="26.25" x14ac:dyDescent="0.25">
      <c r="C10" s="12" t="s">
        <v>11</v>
      </c>
      <c r="D10" s="14">
        <v>0</v>
      </c>
      <c r="E10" s="14">
        <v>0</v>
      </c>
      <c r="F10" s="16">
        <v>7312.5</v>
      </c>
      <c r="G10" s="16">
        <v>30525</v>
      </c>
      <c r="H10" s="16">
        <v>21975</v>
      </c>
      <c r="I10" s="16">
        <v>30525</v>
      </c>
      <c r="J10" s="16">
        <v>14662.5</v>
      </c>
      <c r="K10" s="14">
        <v>0</v>
      </c>
      <c r="L10" s="51">
        <v>105000</v>
      </c>
      <c r="M10" s="3"/>
      <c r="N10" s="5"/>
      <c r="O10" s="5"/>
      <c r="P10" s="5"/>
      <c r="Q10" s="5"/>
      <c r="R10" s="5"/>
      <c r="S10" s="5"/>
      <c r="T10" s="5"/>
      <c r="U10" s="5"/>
    </row>
    <row r="11" spans="1:21" ht="26.25" x14ac:dyDescent="0.25">
      <c r="C11" s="12" t="s">
        <v>12</v>
      </c>
      <c r="D11" s="14">
        <v>0</v>
      </c>
      <c r="E11" s="14">
        <v>0</v>
      </c>
      <c r="F11" s="16">
        <v>21902.17</v>
      </c>
      <c r="G11" s="16">
        <v>91427.540000000008</v>
      </c>
      <c r="H11" s="16">
        <v>65818.84</v>
      </c>
      <c r="I11" s="16">
        <v>91427.540000000008</v>
      </c>
      <c r="J11" s="16">
        <v>43916.670000000006</v>
      </c>
      <c r="K11" s="14">
        <v>0</v>
      </c>
      <c r="L11" s="51">
        <v>314492.75999999995</v>
      </c>
      <c r="M11" s="3"/>
      <c r="N11" s="5"/>
      <c r="O11" s="5"/>
      <c r="P11" s="5"/>
      <c r="Q11" s="5"/>
      <c r="R11" s="5"/>
      <c r="S11" s="5"/>
      <c r="T11" s="5"/>
      <c r="U11" s="5"/>
    </row>
    <row r="12" spans="1:21" ht="16.5" thickBot="1" x14ac:dyDescent="0.3">
      <c r="C12" s="15" t="s">
        <v>13</v>
      </c>
      <c r="D12" s="14">
        <v>0</v>
      </c>
      <c r="E12" s="14">
        <v>0</v>
      </c>
      <c r="F12" s="16">
        <v>0</v>
      </c>
      <c r="G12" s="16">
        <v>0</v>
      </c>
      <c r="H12" s="16">
        <v>0</v>
      </c>
      <c r="I12" s="16">
        <v>0</v>
      </c>
      <c r="J12" s="16">
        <v>0</v>
      </c>
      <c r="K12" s="14">
        <v>0</v>
      </c>
      <c r="L12" s="51">
        <v>0</v>
      </c>
      <c r="M12" s="3"/>
      <c r="O12" s="2"/>
      <c r="P12" s="2"/>
      <c r="Q12" s="2"/>
      <c r="R12" s="2"/>
      <c r="S12" s="2"/>
      <c r="T12" s="2"/>
      <c r="U12" s="2"/>
    </row>
    <row r="13" spans="1:21" ht="16.5" thickBot="1" x14ac:dyDescent="0.3">
      <c r="C13" s="20" t="s">
        <v>16</v>
      </c>
      <c r="D13" s="53">
        <v>0</v>
      </c>
      <c r="E13" s="53">
        <v>0</v>
      </c>
      <c r="F13" s="53">
        <v>70652.17</v>
      </c>
      <c r="G13" s="53">
        <v>294927.54000000004</v>
      </c>
      <c r="H13" s="53">
        <v>212318.84</v>
      </c>
      <c r="I13" s="53">
        <v>294927.54000000004</v>
      </c>
      <c r="J13" s="53">
        <v>141666.67000000001</v>
      </c>
      <c r="K13" s="53">
        <v>0</v>
      </c>
      <c r="L13" s="54">
        <v>1014492.76</v>
      </c>
      <c r="M13" s="65"/>
      <c r="O13" s="2"/>
      <c r="P13" s="2"/>
      <c r="Q13" s="2"/>
      <c r="R13" s="2"/>
      <c r="S13" s="2"/>
      <c r="T13" s="2"/>
      <c r="U13" s="2"/>
    </row>
    <row r="14" spans="1:21" ht="16.5" thickBot="1" x14ac:dyDescent="0.3">
      <c r="A14" s="262" t="s">
        <v>246</v>
      </c>
      <c r="B14" s="263"/>
      <c r="C14" s="263"/>
      <c r="D14" s="263"/>
      <c r="E14" s="263"/>
      <c r="F14" s="263"/>
      <c r="G14" s="263"/>
      <c r="H14" s="263"/>
      <c r="I14" s="263"/>
      <c r="J14" s="263"/>
      <c r="K14" s="263"/>
      <c r="L14" s="264"/>
    </row>
    <row r="15" spans="1:21" ht="39" x14ac:dyDescent="0.25">
      <c r="A15" s="62" t="s">
        <v>77</v>
      </c>
      <c r="C15" s="13" t="s">
        <v>9</v>
      </c>
      <c r="D15" s="14">
        <v>0</v>
      </c>
      <c r="E15" s="14">
        <v>0</v>
      </c>
      <c r="F15" s="14">
        <v>31237.5</v>
      </c>
      <c r="G15" s="14">
        <v>104125</v>
      </c>
      <c r="H15" s="14">
        <v>104125</v>
      </c>
      <c r="I15" s="14">
        <v>104125</v>
      </c>
      <c r="J15" s="14">
        <v>72887.5</v>
      </c>
      <c r="K15" s="14">
        <v>0</v>
      </c>
      <c r="L15" s="51">
        <f>SUM(D15:K15)</f>
        <v>416500</v>
      </c>
      <c r="M15" s="3"/>
      <c r="N15" s="5"/>
      <c r="O15" s="5"/>
      <c r="P15" s="5"/>
      <c r="Q15" s="5"/>
      <c r="R15" s="5"/>
      <c r="S15" s="5"/>
      <c r="T15" s="5"/>
    </row>
    <row r="16" spans="1:21" ht="47.25" x14ac:dyDescent="0.25">
      <c r="A16" s="49" t="s">
        <v>76</v>
      </c>
      <c r="B16" s="62">
        <v>200</v>
      </c>
      <c r="C16" s="12" t="s">
        <v>10</v>
      </c>
      <c r="D16" s="14">
        <v>0</v>
      </c>
      <c r="E16" s="14">
        <v>0</v>
      </c>
      <c r="F16" s="14">
        <v>0</v>
      </c>
      <c r="G16" s="14">
        <v>0</v>
      </c>
      <c r="H16" s="14">
        <v>0</v>
      </c>
      <c r="I16" s="14">
        <v>0</v>
      </c>
      <c r="J16" s="14">
        <v>0</v>
      </c>
      <c r="K16" s="14">
        <v>0</v>
      </c>
      <c r="L16" s="51">
        <f>SUM(D16:K16)</f>
        <v>0</v>
      </c>
      <c r="M16" s="3"/>
      <c r="N16" s="5"/>
      <c r="O16" s="5"/>
      <c r="P16" s="5"/>
      <c r="Q16" s="47"/>
      <c r="R16" s="5"/>
      <c r="S16" s="5"/>
      <c r="T16" s="5"/>
    </row>
    <row r="17" spans="1:20" ht="47.25" x14ac:dyDescent="0.25">
      <c r="A17" s="49" t="s">
        <v>78</v>
      </c>
      <c r="B17" s="62">
        <v>160</v>
      </c>
      <c r="C17" s="12" t="s">
        <v>11</v>
      </c>
      <c r="D17" s="14">
        <v>0</v>
      </c>
      <c r="E17" s="14">
        <v>0</v>
      </c>
      <c r="F17" s="14">
        <v>5512.5</v>
      </c>
      <c r="G17" s="14">
        <v>18375</v>
      </c>
      <c r="H17" s="14">
        <v>18375</v>
      </c>
      <c r="I17" s="14">
        <v>18375</v>
      </c>
      <c r="J17" s="14">
        <v>12862.5</v>
      </c>
      <c r="K17" s="14">
        <v>0</v>
      </c>
      <c r="L17" s="51">
        <f>SUM(D17:K17)</f>
        <v>73500</v>
      </c>
      <c r="M17" s="3"/>
      <c r="N17" s="5"/>
      <c r="O17" s="5"/>
      <c r="P17" s="5"/>
      <c r="Q17" s="5"/>
      <c r="R17" s="5"/>
      <c r="S17" s="5"/>
      <c r="T17" s="5"/>
    </row>
    <row r="18" spans="1:20" ht="26.25" x14ac:dyDescent="0.25">
      <c r="C18" s="12" t="s">
        <v>12</v>
      </c>
      <c r="D18" s="14">
        <v>0</v>
      </c>
      <c r="E18" s="14">
        <v>0</v>
      </c>
      <c r="F18" s="14">
        <v>16510.87</v>
      </c>
      <c r="G18" s="14">
        <v>55036.24</v>
      </c>
      <c r="H18" s="14">
        <v>55036.24</v>
      </c>
      <c r="I18" s="14">
        <v>55036.24</v>
      </c>
      <c r="J18" s="14">
        <v>38525.370000000003</v>
      </c>
      <c r="K18" s="14">
        <v>0</v>
      </c>
      <c r="L18" s="51">
        <f>SUM(D18:K18)</f>
        <v>220144.96</v>
      </c>
      <c r="M18" s="3"/>
      <c r="N18" s="5"/>
      <c r="O18" s="5"/>
      <c r="P18" s="5"/>
      <c r="Q18" s="5"/>
      <c r="R18" s="5"/>
      <c r="S18" s="5"/>
      <c r="T18" s="5"/>
    </row>
    <row r="19" spans="1:20" ht="16.5" thickBot="1" x14ac:dyDescent="0.3">
      <c r="C19" s="15" t="s">
        <v>13</v>
      </c>
      <c r="D19" s="14">
        <v>0</v>
      </c>
      <c r="E19" s="14">
        <v>0</v>
      </c>
      <c r="F19" s="14">
        <v>0</v>
      </c>
      <c r="G19" s="14">
        <v>0</v>
      </c>
      <c r="H19" s="14">
        <v>0</v>
      </c>
      <c r="I19" s="14">
        <v>0</v>
      </c>
      <c r="J19" s="14">
        <v>0</v>
      </c>
      <c r="K19" s="14">
        <v>0</v>
      </c>
      <c r="L19" s="51">
        <f>SUM(D19:K19)</f>
        <v>0</v>
      </c>
      <c r="M19" s="3"/>
      <c r="O19" s="2"/>
      <c r="P19" s="2"/>
      <c r="Q19" s="2"/>
      <c r="R19" s="2"/>
      <c r="S19" s="2"/>
      <c r="T19" s="2"/>
    </row>
    <row r="20" spans="1:20" ht="27" thickBot="1" x14ac:dyDescent="0.3">
      <c r="A20" s="17"/>
      <c r="B20" s="4"/>
      <c r="C20" s="20" t="s">
        <v>14</v>
      </c>
      <c r="D20" s="53">
        <f>SUM(D15:D19)</f>
        <v>0</v>
      </c>
      <c r="E20" s="53">
        <f t="shared" ref="E20:K20" si="0">SUM(E15:E19)</f>
        <v>0</v>
      </c>
      <c r="F20" s="53">
        <f t="shared" si="0"/>
        <v>53260.869999999995</v>
      </c>
      <c r="G20" s="53">
        <f t="shared" si="0"/>
        <v>177536.24</v>
      </c>
      <c r="H20" s="53">
        <f t="shared" si="0"/>
        <v>177536.24</v>
      </c>
      <c r="I20" s="53">
        <f t="shared" si="0"/>
        <v>177536.24</v>
      </c>
      <c r="J20" s="53">
        <f t="shared" si="0"/>
        <v>124275.37</v>
      </c>
      <c r="K20" s="53">
        <f t="shared" si="0"/>
        <v>0</v>
      </c>
      <c r="L20" s="52">
        <f>SUM(L15:L19)</f>
        <v>710144.96</v>
      </c>
      <c r="M20" s="5"/>
    </row>
    <row r="21" spans="1:20" ht="39.6" customHeight="1" x14ac:dyDescent="0.25">
      <c r="A21" s="252" t="s">
        <v>74</v>
      </c>
      <c r="B21" s="255" t="s">
        <v>79</v>
      </c>
      <c r="C21" s="19" t="s">
        <v>9</v>
      </c>
      <c r="D21" s="14">
        <v>0</v>
      </c>
      <c r="E21" s="14">
        <v>0</v>
      </c>
      <c r="F21" s="14">
        <v>0</v>
      </c>
      <c r="G21" s="14">
        <v>72887.5</v>
      </c>
      <c r="H21" s="14">
        <v>72887.5</v>
      </c>
      <c r="I21" s="14">
        <v>72887.5</v>
      </c>
      <c r="J21" s="14">
        <v>72887.5</v>
      </c>
      <c r="K21" s="14">
        <v>0</v>
      </c>
      <c r="L21" s="51">
        <f>SUM(D21:K21)</f>
        <v>291550</v>
      </c>
    </row>
    <row r="22" spans="1:20" ht="38.25" x14ac:dyDescent="0.25">
      <c r="A22" s="253"/>
      <c r="B22" s="256"/>
      <c r="C22" s="11" t="s">
        <v>10</v>
      </c>
      <c r="D22" s="14">
        <v>0</v>
      </c>
      <c r="E22" s="14">
        <v>0</v>
      </c>
      <c r="F22" s="14">
        <v>0</v>
      </c>
      <c r="G22" s="14">
        <v>0</v>
      </c>
      <c r="H22" s="14">
        <v>0</v>
      </c>
      <c r="I22" s="14">
        <v>0</v>
      </c>
      <c r="J22" s="14">
        <v>0</v>
      </c>
      <c r="K22" s="14">
        <v>0</v>
      </c>
      <c r="L22" s="51">
        <f>SUM(D22:K22)</f>
        <v>0</v>
      </c>
    </row>
    <row r="23" spans="1:20" ht="25.5" x14ac:dyDescent="0.25">
      <c r="A23" s="253"/>
      <c r="B23" s="256"/>
      <c r="C23" s="11" t="s">
        <v>11</v>
      </c>
      <c r="D23" s="14">
        <v>0</v>
      </c>
      <c r="E23" s="14">
        <v>0</v>
      </c>
      <c r="F23" s="14">
        <v>0</v>
      </c>
      <c r="G23" s="14">
        <v>12862.5</v>
      </c>
      <c r="H23" s="14">
        <v>12862.5</v>
      </c>
      <c r="I23" s="14">
        <v>12862.5</v>
      </c>
      <c r="J23" s="14">
        <v>12862.5</v>
      </c>
      <c r="K23" s="14">
        <v>0</v>
      </c>
      <c r="L23" s="51">
        <f>SUM(D23:K23)</f>
        <v>51450</v>
      </c>
    </row>
    <row r="24" spans="1:20" ht="25.5" x14ac:dyDescent="0.25">
      <c r="A24" s="253"/>
      <c r="B24" s="256"/>
      <c r="C24" s="11" t="s">
        <v>12</v>
      </c>
      <c r="D24" s="14">
        <v>0</v>
      </c>
      <c r="E24" s="14">
        <v>0</v>
      </c>
      <c r="F24" s="14">
        <v>0</v>
      </c>
      <c r="G24" s="14">
        <v>38525.370000000003</v>
      </c>
      <c r="H24" s="14">
        <v>38525.370000000003</v>
      </c>
      <c r="I24" s="14">
        <v>38525.370000000003</v>
      </c>
      <c r="J24" s="14">
        <v>38525.370000000003</v>
      </c>
      <c r="K24" s="14">
        <v>0</v>
      </c>
      <c r="L24" s="51">
        <f>SUM(D24:K24)</f>
        <v>154101.48000000001</v>
      </c>
    </row>
    <row r="25" spans="1:20" ht="26.25" customHeight="1" thickBot="1" x14ac:dyDescent="0.3">
      <c r="A25" s="253"/>
      <c r="B25" s="256"/>
      <c r="C25" s="21" t="s">
        <v>13</v>
      </c>
      <c r="D25" s="14">
        <v>0</v>
      </c>
      <c r="E25" s="14">
        <v>0</v>
      </c>
      <c r="F25" s="14">
        <v>0</v>
      </c>
      <c r="G25" s="14">
        <v>0</v>
      </c>
      <c r="H25" s="14">
        <v>0</v>
      </c>
      <c r="I25" s="14">
        <v>0</v>
      </c>
      <c r="J25" s="14">
        <v>0</v>
      </c>
      <c r="K25" s="14">
        <v>0</v>
      </c>
      <c r="L25" s="51">
        <f>SUM(D25:K25)</f>
        <v>0</v>
      </c>
    </row>
    <row r="26" spans="1:20" ht="390" customHeight="1" thickBot="1" x14ac:dyDescent="0.3">
      <c r="A26" s="254"/>
      <c r="B26" s="257"/>
      <c r="C26" s="22" t="s">
        <v>15</v>
      </c>
      <c r="D26" s="55">
        <f t="shared" ref="D26:K26" si="1">SUM(D21:D25)</f>
        <v>0</v>
      </c>
      <c r="E26" s="48">
        <f t="shared" si="1"/>
        <v>0</v>
      </c>
      <c r="F26" s="48">
        <f t="shared" si="1"/>
        <v>0</v>
      </c>
      <c r="G26" s="48">
        <f t="shared" si="1"/>
        <v>124275.37</v>
      </c>
      <c r="H26" s="48">
        <f t="shared" si="1"/>
        <v>124275.37</v>
      </c>
      <c r="I26" s="48">
        <f t="shared" si="1"/>
        <v>124275.37</v>
      </c>
      <c r="J26" s="48">
        <f t="shared" si="1"/>
        <v>124275.37</v>
      </c>
      <c r="K26" s="48">
        <f t="shared" si="1"/>
        <v>0</v>
      </c>
      <c r="L26" s="48">
        <f>SUM(L21:L25)</f>
        <v>497101.48</v>
      </c>
    </row>
    <row r="27" spans="1:20" ht="38.25" customHeight="1" x14ac:dyDescent="0.25">
      <c r="A27" s="252" t="s">
        <v>75</v>
      </c>
      <c r="B27" s="255" t="s">
        <v>79</v>
      </c>
      <c r="C27" s="19" t="s">
        <v>9</v>
      </c>
      <c r="D27" s="18">
        <v>0</v>
      </c>
      <c r="E27" s="14">
        <v>0</v>
      </c>
      <c r="F27" s="14">
        <v>31237.5</v>
      </c>
      <c r="G27" s="14">
        <v>31237.5</v>
      </c>
      <c r="H27" s="14">
        <v>31237.5</v>
      </c>
      <c r="I27" s="14">
        <v>31237.5</v>
      </c>
      <c r="J27" s="14">
        <v>0</v>
      </c>
      <c r="K27" s="28">
        <v>0</v>
      </c>
      <c r="L27" s="51">
        <f>SUM(D27:K27)</f>
        <v>124950</v>
      </c>
    </row>
    <row r="28" spans="1:20" ht="38.25" x14ac:dyDescent="0.25">
      <c r="A28" s="253"/>
      <c r="B28" s="256"/>
      <c r="C28" s="11" t="s">
        <v>10</v>
      </c>
      <c r="D28" s="14">
        <v>0</v>
      </c>
      <c r="E28" s="14">
        <v>0</v>
      </c>
      <c r="F28" s="14">
        <v>0</v>
      </c>
      <c r="G28" s="14">
        <v>0</v>
      </c>
      <c r="H28" s="14">
        <v>0</v>
      </c>
      <c r="I28" s="14">
        <v>0</v>
      </c>
      <c r="J28" s="14">
        <v>0</v>
      </c>
      <c r="K28" s="28">
        <v>0</v>
      </c>
      <c r="L28" s="51">
        <f>SUM(D28:K28)</f>
        <v>0</v>
      </c>
    </row>
    <row r="29" spans="1:20" ht="25.5" x14ac:dyDescent="0.25">
      <c r="A29" s="253"/>
      <c r="B29" s="256"/>
      <c r="C29" s="11" t="s">
        <v>11</v>
      </c>
      <c r="D29" s="14">
        <v>0</v>
      </c>
      <c r="E29" s="14">
        <v>0</v>
      </c>
      <c r="F29" s="14">
        <v>5512.5</v>
      </c>
      <c r="G29" s="14">
        <v>5512.5</v>
      </c>
      <c r="H29" s="14">
        <v>5512.5</v>
      </c>
      <c r="I29" s="14">
        <v>5512.5</v>
      </c>
      <c r="J29" s="14">
        <v>0</v>
      </c>
      <c r="K29" s="28">
        <v>0</v>
      </c>
      <c r="L29" s="51">
        <f>SUM(D29:K29)</f>
        <v>22050</v>
      </c>
    </row>
    <row r="30" spans="1:20" ht="25.5" x14ac:dyDescent="0.25">
      <c r="A30" s="253"/>
      <c r="B30" s="256"/>
      <c r="C30" s="11" t="s">
        <v>12</v>
      </c>
      <c r="D30" s="14">
        <v>0</v>
      </c>
      <c r="E30" s="14">
        <v>0</v>
      </c>
      <c r="F30" s="14">
        <v>16510.87</v>
      </c>
      <c r="G30" s="14">
        <v>16510.87</v>
      </c>
      <c r="H30" s="14">
        <v>16510.87</v>
      </c>
      <c r="I30" s="14">
        <v>16510.87</v>
      </c>
      <c r="J30" s="14">
        <v>0</v>
      </c>
      <c r="K30" s="28">
        <v>0</v>
      </c>
      <c r="L30" s="51">
        <f>SUM(D30:K30)</f>
        <v>66043.48</v>
      </c>
    </row>
    <row r="31" spans="1:20" ht="16.5" thickBot="1" x14ac:dyDescent="0.3">
      <c r="A31" s="253"/>
      <c r="B31" s="256"/>
      <c r="C31" s="21" t="s">
        <v>13</v>
      </c>
      <c r="D31" s="23">
        <v>0</v>
      </c>
      <c r="E31" s="14">
        <v>0</v>
      </c>
      <c r="F31" s="14">
        <v>0</v>
      </c>
      <c r="G31" s="14">
        <v>0</v>
      </c>
      <c r="H31" s="14">
        <v>0</v>
      </c>
      <c r="I31" s="14">
        <v>0</v>
      </c>
      <c r="J31" s="14">
        <v>0</v>
      </c>
      <c r="K31" s="28">
        <v>0</v>
      </c>
      <c r="L31" s="51">
        <f>SUM(D31:K31)</f>
        <v>0</v>
      </c>
    </row>
    <row r="32" spans="1:20" ht="390" customHeight="1" thickBot="1" x14ac:dyDescent="0.3">
      <c r="A32" s="254"/>
      <c r="B32" s="257"/>
      <c r="C32" s="22" t="s">
        <v>15</v>
      </c>
      <c r="D32" s="50">
        <f t="shared" ref="D32:K32" si="2">SUM(D27:D31)</f>
        <v>0</v>
      </c>
      <c r="E32" s="50">
        <f t="shared" si="2"/>
        <v>0</v>
      </c>
      <c r="F32" s="50">
        <f t="shared" si="2"/>
        <v>53260.869999999995</v>
      </c>
      <c r="G32" s="50">
        <f t="shared" si="2"/>
        <v>53260.869999999995</v>
      </c>
      <c r="H32" s="50">
        <f t="shared" si="2"/>
        <v>53260.869999999995</v>
      </c>
      <c r="I32" s="50">
        <f t="shared" si="2"/>
        <v>53260.869999999995</v>
      </c>
      <c r="J32" s="50">
        <f t="shared" si="2"/>
        <v>0</v>
      </c>
      <c r="K32" s="50">
        <f t="shared" si="2"/>
        <v>0</v>
      </c>
      <c r="L32" s="50">
        <f>SUM(L27:L31)</f>
        <v>213043.47999999998</v>
      </c>
    </row>
    <row r="33" spans="1:13" ht="16.5" thickBot="1" x14ac:dyDescent="0.3">
      <c r="A33" s="262" t="s">
        <v>80</v>
      </c>
      <c r="B33" s="263"/>
      <c r="C33" s="263"/>
      <c r="D33" s="263"/>
      <c r="E33" s="263"/>
      <c r="F33" s="263"/>
      <c r="G33" s="263"/>
      <c r="H33" s="263"/>
      <c r="I33" s="263"/>
      <c r="J33" s="263"/>
      <c r="K33" s="263"/>
      <c r="L33" s="264"/>
    </row>
    <row r="34" spans="1:13" ht="46.9" customHeight="1" x14ac:dyDescent="0.25">
      <c r="A34" s="265" t="s">
        <v>82</v>
      </c>
      <c r="B34" s="266"/>
      <c r="C34" s="13" t="s">
        <v>9</v>
      </c>
      <c r="D34" s="14">
        <v>0</v>
      </c>
      <c r="E34" s="14">
        <v>0</v>
      </c>
      <c r="F34" s="14">
        <v>0</v>
      </c>
      <c r="G34" s="14">
        <v>0</v>
      </c>
      <c r="H34" s="14">
        <v>0</v>
      </c>
      <c r="I34" s="14">
        <v>0</v>
      </c>
      <c r="J34" s="14">
        <v>0</v>
      </c>
      <c r="K34" s="14">
        <v>0</v>
      </c>
      <c r="L34" s="51">
        <f>SUM(D34:K34)</f>
        <v>0</v>
      </c>
    </row>
    <row r="35" spans="1:13" ht="47.25" x14ac:dyDescent="0.25">
      <c r="A35" s="49" t="s">
        <v>84</v>
      </c>
      <c r="B35" s="62">
        <v>2</v>
      </c>
      <c r="C35" s="12" t="s">
        <v>10</v>
      </c>
      <c r="D35" s="14">
        <v>0</v>
      </c>
      <c r="E35" s="14">
        <v>0</v>
      </c>
      <c r="F35" s="14">
        <v>10200</v>
      </c>
      <c r="G35" s="14">
        <v>68850</v>
      </c>
      <c r="H35" s="14">
        <v>20400</v>
      </c>
      <c r="I35" s="14">
        <v>68850</v>
      </c>
      <c r="J35" s="14">
        <v>10200</v>
      </c>
      <c r="K35" s="14">
        <v>0</v>
      </c>
      <c r="L35" s="51">
        <f>SUM(D35:K35)</f>
        <v>178500</v>
      </c>
    </row>
    <row r="36" spans="1:13" ht="26.25" x14ac:dyDescent="0.25">
      <c r="A36" s="49"/>
      <c r="B36" s="62"/>
      <c r="C36" s="12" t="s">
        <v>11</v>
      </c>
      <c r="D36" s="14">
        <v>0</v>
      </c>
      <c r="E36" s="14">
        <v>0</v>
      </c>
      <c r="F36" s="14">
        <v>1800</v>
      </c>
      <c r="G36" s="14">
        <v>12150</v>
      </c>
      <c r="H36" s="14">
        <v>3600</v>
      </c>
      <c r="I36" s="14">
        <v>12150</v>
      </c>
      <c r="J36" s="14">
        <v>1800</v>
      </c>
      <c r="K36" s="14">
        <v>0</v>
      </c>
      <c r="L36" s="51">
        <f>SUM(D36:K36)</f>
        <v>31500</v>
      </c>
    </row>
    <row r="37" spans="1:13" ht="26.25" x14ac:dyDescent="0.25">
      <c r="A37" s="62" t="s">
        <v>86</v>
      </c>
      <c r="B37" s="61"/>
      <c r="C37" s="60" t="s">
        <v>12</v>
      </c>
      <c r="D37" s="14">
        <v>0</v>
      </c>
      <c r="E37" s="14">
        <v>0</v>
      </c>
      <c r="F37" s="14">
        <v>5391.3</v>
      </c>
      <c r="G37" s="14">
        <v>36391.300000000003</v>
      </c>
      <c r="H37" s="14">
        <v>10782.6</v>
      </c>
      <c r="I37" s="14">
        <v>36391.300000000003</v>
      </c>
      <c r="J37" s="14">
        <v>5391.3</v>
      </c>
      <c r="K37" s="14">
        <v>0</v>
      </c>
      <c r="L37" s="51">
        <f>SUM(D37:K37)</f>
        <v>94347.8</v>
      </c>
    </row>
    <row r="38" spans="1:13" ht="48" thickBot="1" x14ac:dyDescent="0.3">
      <c r="A38" s="49" t="s">
        <v>83</v>
      </c>
      <c r="B38" s="63">
        <v>6</v>
      </c>
      <c r="C38" s="59" t="s">
        <v>13</v>
      </c>
      <c r="D38" s="14">
        <v>0</v>
      </c>
      <c r="E38" s="14">
        <v>0</v>
      </c>
      <c r="F38" s="14">
        <v>0</v>
      </c>
      <c r="G38" s="14">
        <v>0</v>
      </c>
      <c r="H38" s="14">
        <v>0</v>
      </c>
      <c r="I38" s="14">
        <v>0</v>
      </c>
      <c r="J38" s="14">
        <v>0</v>
      </c>
      <c r="K38" s="14">
        <v>0</v>
      </c>
      <c r="L38" s="51">
        <f>SUM(D38:K38)</f>
        <v>0</v>
      </c>
    </row>
    <row r="39" spans="1:13" ht="48" thickBot="1" x14ac:dyDescent="0.3">
      <c r="A39" s="49" t="s">
        <v>84</v>
      </c>
      <c r="B39" s="64">
        <v>2</v>
      </c>
      <c r="C39" s="20" t="s">
        <v>14</v>
      </c>
      <c r="D39" s="53">
        <f>SUM(D34:D38)</f>
        <v>0</v>
      </c>
      <c r="E39" s="53">
        <f t="shared" ref="E39:K39" si="3">SUM(E34:E38)</f>
        <v>0</v>
      </c>
      <c r="F39" s="53">
        <f t="shared" si="3"/>
        <v>17391.3</v>
      </c>
      <c r="G39" s="53">
        <f t="shared" si="3"/>
        <v>117391.3</v>
      </c>
      <c r="H39" s="53">
        <f t="shared" si="3"/>
        <v>34782.6</v>
      </c>
      <c r="I39" s="53">
        <f t="shared" si="3"/>
        <v>117391.3</v>
      </c>
      <c r="J39" s="53">
        <f t="shared" si="3"/>
        <v>17391.3</v>
      </c>
      <c r="K39" s="53">
        <f t="shared" si="3"/>
        <v>0</v>
      </c>
      <c r="L39" s="52">
        <f>SUM(L34:L38)</f>
        <v>304347.8</v>
      </c>
      <c r="M39" s="5"/>
    </row>
    <row r="40" spans="1:13" ht="38.25" customHeight="1" x14ac:dyDescent="0.25">
      <c r="A40" s="252" t="s">
        <v>85</v>
      </c>
      <c r="B40" s="255" t="s">
        <v>88</v>
      </c>
      <c r="C40" s="19" t="s">
        <v>9</v>
      </c>
      <c r="D40" s="14">
        <v>0</v>
      </c>
      <c r="E40" s="14">
        <v>0</v>
      </c>
      <c r="F40" s="14">
        <v>0</v>
      </c>
      <c r="G40" s="14">
        <v>0</v>
      </c>
      <c r="H40" s="14">
        <v>0</v>
      </c>
      <c r="I40" s="14">
        <v>0</v>
      </c>
      <c r="J40" s="14">
        <v>0</v>
      </c>
      <c r="K40" s="14">
        <v>0</v>
      </c>
      <c r="L40" s="51">
        <f>SUM(D40:K40)</f>
        <v>0</v>
      </c>
    </row>
    <row r="41" spans="1:13" ht="38.25" x14ac:dyDescent="0.25">
      <c r="A41" s="253"/>
      <c r="B41" s="256"/>
      <c r="C41" s="11" t="s">
        <v>10</v>
      </c>
      <c r="D41" s="14">
        <v>0</v>
      </c>
      <c r="E41" s="14">
        <v>0</v>
      </c>
      <c r="F41" s="14">
        <v>10200</v>
      </c>
      <c r="G41" s="14">
        <v>10200</v>
      </c>
      <c r="H41" s="14">
        <v>20400</v>
      </c>
      <c r="I41" s="14">
        <v>10200</v>
      </c>
      <c r="J41" s="14">
        <v>10200</v>
      </c>
      <c r="K41" s="28">
        <v>0</v>
      </c>
      <c r="L41" s="51">
        <f t="shared" ref="L41:L44" si="4">SUM(D41:K41)</f>
        <v>61200</v>
      </c>
    </row>
    <row r="42" spans="1:13" ht="25.5" x14ac:dyDescent="0.25">
      <c r="A42" s="253"/>
      <c r="B42" s="256"/>
      <c r="C42" s="11" t="s">
        <v>11</v>
      </c>
      <c r="D42" s="14">
        <v>0</v>
      </c>
      <c r="E42" s="14">
        <v>0</v>
      </c>
      <c r="F42" s="14">
        <v>1800</v>
      </c>
      <c r="G42" s="14">
        <v>1800</v>
      </c>
      <c r="H42" s="14">
        <v>3600</v>
      </c>
      <c r="I42" s="14">
        <v>1800</v>
      </c>
      <c r="J42" s="14">
        <v>1800</v>
      </c>
      <c r="K42" s="28">
        <v>0</v>
      </c>
      <c r="L42" s="51">
        <f t="shared" si="4"/>
        <v>10800</v>
      </c>
    </row>
    <row r="43" spans="1:13" ht="25.5" x14ac:dyDescent="0.25">
      <c r="A43" s="253"/>
      <c r="B43" s="256"/>
      <c r="C43" s="11" t="s">
        <v>12</v>
      </c>
      <c r="D43" s="14">
        <v>0</v>
      </c>
      <c r="E43" s="14">
        <v>0</v>
      </c>
      <c r="F43" s="14">
        <v>5391.3</v>
      </c>
      <c r="G43" s="14">
        <v>5391.3</v>
      </c>
      <c r="H43" s="14">
        <v>10782.6</v>
      </c>
      <c r="I43" s="14">
        <v>5391.3</v>
      </c>
      <c r="J43" s="14">
        <v>5391.3</v>
      </c>
      <c r="K43" s="28">
        <v>0</v>
      </c>
      <c r="L43" s="51">
        <f t="shared" si="4"/>
        <v>32347.8</v>
      </c>
    </row>
    <row r="44" spans="1:13" ht="16.5" thickBot="1" x14ac:dyDescent="0.3">
      <c r="A44" s="253"/>
      <c r="B44" s="256"/>
      <c r="C44" s="21" t="s">
        <v>13</v>
      </c>
      <c r="D44" s="14">
        <v>0</v>
      </c>
      <c r="E44" s="14">
        <v>0</v>
      </c>
      <c r="F44" s="14">
        <v>0</v>
      </c>
      <c r="G44" s="14">
        <v>0</v>
      </c>
      <c r="H44" s="14">
        <v>0</v>
      </c>
      <c r="I44" s="14">
        <v>0</v>
      </c>
      <c r="J44" s="14">
        <v>0</v>
      </c>
      <c r="K44" s="14">
        <v>0</v>
      </c>
      <c r="L44" s="51">
        <f t="shared" si="4"/>
        <v>0</v>
      </c>
    </row>
    <row r="45" spans="1:13" ht="270.60000000000002" customHeight="1" thickBot="1" x14ac:dyDescent="0.3">
      <c r="A45" s="254"/>
      <c r="B45" s="257"/>
      <c r="C45" s="22" t="s">
        <v>15</v>
      </c>
      <c r="D45" s="50">
        <f t="shared" ref="D45:K45" si="5">SUM(D40:D44)</f>
        <v>0</v>
      </c>
      <c r="E45" s="50">
        <f t="shared" si="5"/>
        <v>0</v>
      </c>
      <c r="F45" s="50">
        <f t="shared" si="5"/>
        <v>17391.3</v>
      </c>
      <c r="G45" s="50">
        <f t="shared" si="5"/>
        <v>17391.3</v>
      </c>
      <c r="H45" s="50">
        <f t="shared" si="5"/>
        <v>34782.6</v>
      </c>
      <c r="I45" s="50">
        <f t="shared" si="5"/>
        <v>17391.3</v>
      </c>
      <c r="J45" s="50">
        <f t="shared" si="5"/>
        <v>17391.3</v>
      </c>
      <c r="K45" s="50">
        <f t="shared" si="5"/>
        <v>0</v>
      </c>
      <c r="L45" s="50">
        <f>SUM(L40:L44)</f>
        <v>104347.8</v>
      </c>
    </row>
    <row r="46" spans="1:13" ht="38.25" customHeight="1" x14ac:dyDescent="0.25">
      <c r="A46" s="252" t="s">
        <v>81</v>
      </c>
      <c r="B46" s="255" t="s">
        <v>87</v>
      </c>
      <c r="C46" s="19" t="s">
        <v>9</v>
      </c>
      <c r="D46" s="14">
        <v>0</v>
      </c>
      <c r="E46" s="14">
        <v>0</v>
      </c>
      <c r="F46" s="14">
        <v>0</v>
      </c>
      <c r="G46" s="14">
        <v>0</v>
      </c>
      <c r="H46" s="14">
        <v>0</v>
      </c>
      <c r="I46" s="14">
        <v>0</v>
      </c>
      <c r="J46" s="14">
        <v>0</v>
      </c>
      <c r="K46" s="14">
        <v>0</v>
      </c>
      <c r="L46" s="51">
        <f>SUM(D46:K46)</f>
        <v>0</v>
      </c>
    </row>
    <row r="47" spans="1:13" ht="38.25" x14ac:dyDescent="0.25">
      <c r="A47" s="253"/>
      <c r="B47" s="256"/>
      <c r="C47" s="11" t="s">
        <v>10</v>
      </c>
      <c r="D47" s="14">
        <v>0</v>
      </c>
      <c r="E47" s="14">
        <v>0</v>
      </c>
      <c r="F47" s="14">
        <v>0</v>
      </c>
      <c r="G47" s="14">
        <v>58650</v>
      </c>
      <c r="H47" s="14">
        <v>0</v>
      </c>
      <c r="I47" s="14">
        <v>58650</v>
      </c>
      <c r="J47" s="14">
        <v>0</v>
      </c>
      <c r="K47" s="28">
        <v>0</v>
      </c>
      <c r="L47" s="51">
        <f>SUM(D47:K47)</f>
        <v>117300</v>
      </c>
    </row>
    <row r="48" spans="1:13" ht="25.5" x14ac:dyDescent="0.25">
      <c r="A48" s="253"/>
      <c r="B48" s="256"/>
      <c r="C48" s="11" t="s">
        <v>11</v>
      </c>
      <c r="D48" s="14">
        <v>0</v>
      </c>
      <c r="E48" s="14">
        <v>0</v>
      </c>
      <c r="F48" s="14">
        <v>0</v>
      </c>
      <c r="G48" s="14">
        <v>10350</v>
      </c>
      <c r="H48" s="14">
        <v>0</v>
      </c>
      <c r="I48" s="14">
        <v>10350</v>
      </c>
      <c r="J48" s="14">
        <v>0</v>
      </c>
      <c r="K48" s="28">
        <v>0</v>
      </c>
      <c r="L48" s="51">
        <f>SUM(D48:K48)</f>
        <v>20700</v>
      </c>
    </row>
    <row r="49" spans="1:13" ht="25.5" x14ac:dyDescent="0.25">
      <c r="A49" s="253"/>
      <c r="B49" s="256"/>
      <c r="C49" s="11" t="s">
        <v>12</v>
      </c>
      <c r="D49" s="14">
        <v>0</v>
      </c>
      <c r="E49" s="14">
        <v>0</v>
      </c>
      <c r="F49" s="14">
        <v>0</v>
      </c>
      <c r="G49" s="14">
        <v>31000</v>
      </c>
      <c r="H49" s="14">
        <v>0</v>
      </c>
      <c r="I49" s="14">
        <v>31000</v>
      </c>
      <c r="J49" s="14">
        <v>0</v>
      </c>
      <c r="K49" s="28">
        <v>0</v>
      </c>
      <c r="L49" s="51">
        <f>SUM(D49:K49)</f>
        <v>62000</v>
      </c>
    </row>
    <row r="50" spans="1:13" ht="16.5" thickBot="1" x14ac:dyDescent="0.3">
      <c r="A50" s="253"/>
      <c r="B50" s="256"/>
      <c r="C50" s="21" t="s">
        <v>13</v>
      </c>
      <c r="D50" s="23">
        <v>0</v>
      </c>
      <c r="E50" s="14">
        <v>0</v>
      </c>
      <c r="F50" s="14">
        <v>0</v>
      </c>
      <c r="G50" s="14">
        <v>0</v>
      </c>
      <c r="H50" s="14">
        <v>0</v>
      </c>
      <c r="I50" s="14">
        <v>0</v>
      </c>
      <c r="J50" s="14">
        <v>0</v>
      </c>
      <c r="K50" s="28">
        <v>0</v>
      </c>
      <c r="L50" s="51">
        <f>SUM(D50:K50)</f>
        <v>0</v>
      </c>
    </row>
    <row r="51" spans="1:13" ht="261.60000000000002" customHeight="1" thickBot="1" x14ac:dyDescent="0.3">
      <c r="A51" s="254"/>
      <c r="B51" s="257"/>
      <c r="C51" s="22" t="s">
        <v>15</v>
      </c>
      <c r="D51" s="50">
        <f t="shared" ref="D51:K51" si="6">SUM(D46:D50)</f>
        <v>0</v>
      </c>
      <c r="E51" s="50">
        <f t="shared" si="6"/>
        <v>0</v>
      </c>
      <c r="F51" s="50">
        <f t="shared" si="6"/>
        <v>0</v>
      </c>
      <c r="G51" s="50">
        <f t="shared" si="6"/>
        <v>100000</v>
      </c>
      <c r="H51" s="50">
        <f t="shared" si="6"/>
        <v>0</v>
      </c>
      <c r="I51" s="50">
        <f t="shared" si="6"/>
        <v>100000</v>
      </c>
      <c r="J51" s="50">
        <f t="shared" si="6"/>
        <v>0</v>
      </c>
      <c r="K51" s="50">
        <f t="shared" si="6"/>
        <v>0</v>
      </c>
      <c r="L51" s="50">
        <f>SUM(L46:L50)</f>
        <v>200000</v>
      </c>
    </row>
    <row r="53" spans="1:13" ht="16.5" thickBot="1" x14ac:dyDescent="0.3"/>
    <row r="54" spans="1:13" s="10" customFormat="1" ht="39.75" thickBot="1" x14ac:dyDescent="0.3">
      <c r="C54" s="24" t="s">
        <v>17</v>
      </c>
      <c r="D54" s="6" t="s">
        <v>8</v>
      </c>
      <c r="E54" s="7" t="s">
        <v>0</v>
      </c>
      <c r="F54" s="8" t="s">
        <v>1</v>
      </c>
      <c r="G54" s="8" t="s">
        <v>2</v>
      </c>
      <c r="H54" s="8" t="s">
        <v>3</v>
      </c>
      <c r="I54" s="8" t="s">
        <v>4</v>
      </c>
      <c r="J54" s="8" t="s">
        <v>5</v>
      </c>
      <c r="K54" s="8" t="s">
        <v>6</v>
      </c>
      <c r="L54" s="9" t="s">
        <v>7</v>
      </c>
    </row>
    <row r="55" spans="1:13" ht="39" x14ac:dyDescent="0.25">
      <c r="C55" s="13" t="s">
        <v>9</v>
      </c>
      <c r="D55" s="51">
        <v>416500</v>
      </c>
      <c r="E55" s="14">
        <v>0</v>
      </c>
      <c r="F55" s="14">
        <v>0</v>
      </c>
      <c r="G55" s="16">
        <v>31237.5</v>
      </c>
      <c r="H55" s="16">
        <v>104125</v>
      </c>
      <c r="I55" s="16">
        <v>104125</v>
      </c>
      <c r="J55" s="16">
        <v>104125</v>
      </c>
      <c r="K55" s="16">
        <v>72887.5</v>
      </c>
      <c r="L55" s="14">
        <v>0</v>
      </c>
    </row>
    <row r="56" spans="1:13" ht="39" x14ac:dyDescent="0.25">
      <c r="C56" s="12" t="s">
        <v>10</v>
      </c>
      <c r="D56" s="51">
        <v>178500</v>
      </c>
      <c r="E56" s="14">
        <v>0</v>
      </c>
      <c r="F56" s="14">
        <v>0</v>
      </c>
      <c r="G56" s="16">
        <v>10200</v>
      </c>
      <c r="H56" s="16">
        <v>68850</v>
      </c>
      <c r="I56" s="16">
        <v>20400</v>
      </c>
      <c r="J56" s="16">
        <v>68850</v>
      </c>
      <c r="K56" s="16">
        <v>10200</v>
      </c>
      <c r="L56" s="14">
        <v>0</v>
      </c>
    </row>
    <row r="57" spans="1:13" ht="26.25" x14ac:dyDescent="0.25">
      <c r="C57" s="12" t="s">
        <v>11</v>
      </c>
      <c r="D57" s="51">
        <v>105000</v>
      </c>
      <c r="E57" s="14">
        <v>0</v>
      </c>
      <c r="F57" s="14">
        <v>0</v>
      </c>
      <c r="G57" s="16">
        <v>7312.5</v>
      </c>
      <c r="H57" s="16">
        <v>30525</v>
      </c>
      <c r="I57" s="16">
        <v>21975</v>
      </c>
      <c r="J57" s="16">
        <v>30525</v>
      </c>
      <c r="K57" s="16">
        <v>14662.5</v>
      </c>
      <c r="L57" s="14">
        <v>0</v>
      </c>
    </row>
    <row r="58" spans="1:13" ht="26.25" x14ac:dyDescent="0.25">
      <c r="C58" s="12" t="s">
        <v>12</v>
      </c>
      <c r="D58" s="51">
        <v>314492.75999999995</v>
      </c>
      <c r="E58" s="14">
        <v>0</v>
      </c>
      <c r="F58" s="14">
        <v>0</v>
      </c>
      <c r="G58" s="16">
        <v>21902.17</v>
      </c>
      <c r="H58" s="16">
        <v>91427.540000000008</v>
      </c>
      <c r="I58" s="16">
        <v>65818.84</v>
      </c>
      <c r="J58" s="16">
        <v>91427.540000000008</v>
      </c>
      <c r="K58" s="16">
        <v>43916.670000000006</v>
      </c>
      <c r="L58" s="14">
        <v>0</v>
      </c>
    </row>
    <row r="59" spans="1:13" x14ac:dyDescent="0.25">
      <c r="C59" s="12" t="s">
        <v>13</v>
      </c>
      <c r="D59" s="51">
        <v>0</v>
      </c>
      <c r="E59" s="14">
        <v>0</v>
      </c>
      <c r="F59" s="14">
        <v>0</v>
      </c>
      <c r="G59" s="16">
        <v>0</v>
      </c>
      <c r="H59" s="16">
        <v>0</v>
      </c>
      <c r="I59" s="16">
        <v>0</v>
      </c>
      <c r="J59" s="16">
        <v>0</v>
      </c>
      <c r="K59" s="16">
        <v>0</v>
      </c>
      <c r="L59" s="14">
        <v>0</v>
      </c>
    </row>
    <row r="60" spans="1:13" ht="16.5" thickBot="1" x14ac:dyDescent="0.3"/>
    <row r="61" spans="1:13" ht="39.75" thickBot="1" x14ac:dyDescent="0.3">
      <c r="C61" s="24" t="s">
        <v>18</v>
      </c>
      <c r="D61" s="6" t="s">
        <v>8</v>
      </c>
      <c r="E61" s="7" t="s">
        <v>0</v>
      </c>
      <c r="F61" s="8" t="s">
        <v>1</v>
      </c>
      <c r="G61" s="8" t="s">
        <v>2</v>
      </c>
      <c r="H61" s="8" t="s">
        <v>3</v>
      </c>
      <c r="I61" s="8" t="s">
        <v>4</v>
      </c>
      <c r="J61" s="8" t="s">
        <v>5</v>
      </c>
      <c r="K61" s="8" t="s">
        <v>6</v>
      </c>
      <c r="L61" s="9" t="s">
        <v>7</v>
      </c>
    </row>
    <row r="62" spans="1:13" ht="39" x14ac:dyDescent="0.25">
      <c r="C62" s="13" t="s">
        <v>9</v>
      </c>
      <c r="D62" s="56">
        <v>140000</v>
      </c>
      <c r="E62" s="58">
        <v>0</v>
      </c>
      <c r="F62" s="58">
        <v>0</v>
      </c>
      <c r="G62" s="58">
        <v>24000</v>
      </c>
      <c r="H62" s="58">
        <v>24000</v>
      </c>
      <c r="I62" s="58">
        <v>24000</v>
      </c>
      <c r="J62" s="58">
        <v>24000</v>
      </c>
      <c r="K62" s="58">
        <v>24000</v>
      </c>
      <c r="L62" s="58">
        <v>20000</v>
      </c>
      <c r="M62" s="5"/>
    </row>
    <row r="63" spans="1:13" ht="39" x14ac:dyDescent="0.25">
      <c r="C63" s="12" t="s">
        <v>10</v>
      </c>
      <c r="D63" s="57">
        <v>0</v>
      </c>
      <c r="E63" s="57">
        <v>0</v>
      </c>
      <c r="F63" s="57">
        <v>0</v>
      </c>
      <c r="G63" s="57">
        <v>0</v>
      </c>
      <c r="H63" s="57">
        <v>0</v>
      </c>
      <c r="I63" s="57">
        <v>0</v>
      </c>
      <c r="J63" s="57">
        <v>0</v>
      </c>
      <c r="K63" s="57">
        <v>0</v>
      </c>
      <c r="L63" s="57">
        <v>0</v>
      </c>
    </row>
    <row r="64" spans="1:13" ht="26.25" x14ac:dyDescent="0.25">
      <c r="C64" s="12" t="s">
        <v>11</v>
      </c>
      <c r="D64" s="57">
        <v>0</v>
      </c>
      <c r="E64" s="57">
        <v>0</v>
      </c>
      <c r="F64" s="57">
        <v>0</v>
      </c>
      <c r="G64" s="57">
        <v>0</v>
      </c>
      <c r="H64" s="57">
        <v>0</v>
      </c>
      <c r="I64" s="57">
        <v>0</v>
      </c>
      <c r="J64" s="57">
        <v>0</v>
      </c>
      <c r="K64" s="57">
        <v>0</v>
      </c>
      <c r="L64" s="57">
        <v>0</v>
      </c>
    </row>
    <row r="65" spans="3:12" ht="26.25" x14ac:dyDescent="0.25">
      <c r="C65" s="12" t="s">
        <v>12</v>
      </c>
      <c r="D65" s="57">
        <v>0</v>
      </c>
      <c r="E65" s="57">
        <v>0</v>
      </c>
      <c r="F65" s="57">
        <v>0</v>
      </c>
      <c r="G65" s="57">
        <v>0</v>
      </c>
      <c r="H65" s="57">
        <v>0</v>
      </c>
      <c r="I65" s="57">
        <v>0</v>
      </c>
      <c r="J65" s="57">
        <v>0</v>
      </c>
      <c r="K65" s="57">
        <v>0</v>
      </c>
      <c r="L65" s="57">
        <v>0</v>
      </c>
    </row>
    <row r="66" spans="3:12" x14ac:dyDescent="0.25">
      <c r="C66" s="12" t="s">
        <v>13</v>
      </c>
      <c r="D66" s="57">
        <v>0</v>
      </c>
      <c r="E66" s="57">
        <v>0</v>
      </c>
      <c r="F66" s="57">
        <v>0</v>
      </c>
      <c r="G66" s="57">
        <v>0</v>
      </c>
      <c r="H66" s="57">
        <v>0</v>
      </c>
      <c r="I66" s="57">
        <v>0</v>
      </c>
      <c r="J66" s="57">
        <v>0</v>
      </c>
      <c r="K66" s="57">
        <v>0</v>
      </c>
      <c r="L66" s="57">
        <v>0</v>
      </c>
    </row>
    <row r="67" spans="3:12" ht="16.5" thickBot="1" x14ac:dyDescent="0.3"/>
    <row r="68" spans="3:12" ht="39.75" thickBot="1" x14ac:dyDescent="0.3">
      <c r="C68" s="24" t="s">
        <v>19</v>
      </c>
      <c r="D68" s="6"/>
    </row>
    <row r="69" spans="3:12" ht="39" x14ac:dyDescent="0.25">
      <c r="C69" s="13" t="s">
        <v>9</v>
      </c>
      <c r="D69" s="51">
        <v>556500</v>
      </c>
    </row>
    <row r="70" spans="3:12" ht="39" x14ac:dyDescent="0.25">
      <c r="C70" s="12" t="s">
        <v>10</v>
      </c>
      <c r="D70" s="51">
        <v>178500</v>
      </c>
    </row>
    <row r="71" spans="3:12" ht="26.25" x14ac:dyDescent="0.25">
      <c r="C71" s="12" t="s">
        <v>11</v>
      </c>
      <c r="D71" s="51">
        <v>105000</v>
      </c>
    </row>
    <row r="72" spans="3:12" ht="26.25" x14ac:dyDescent="0.25">
      <c r="C72" s="12" t="s">
        <v>12</v>
      </c>
      <c r="D72" s="51">
        <v>314492.75999999995</v>
      </c>
    </row>
    <row r="73" spans="3:12" x14ac:dyDescent="0.25">
      <c r="C73" s="12" t="s">
        <v>13</v>
      </c>
      <c r="D73" s="51">
        <v>0</v>
      </c>
    </row>
  </sheetData>
  <mergeCells count="15">
    <mergeCell ref="A4:K4"/>
    <mergeCell ref="A1:K1"/>
    <mergeCell ref="A2:K2"/>
    <mergeCell ref="A33:L33"/>
    <mergeCell ref="A40:A45"/>
    <mergeCell ref="B40:B45"/>
    <mergeCell ref="A46:A51"/>
    <mergeCell ref="B46:B51"/>
    <mergeCell ref="A6:L6"/>
    <mergeCell ref="A14:L14"/>
    <mergeCell ref="A21:A26"/>
    <mergeCell ref="B21:B26"/>
    <mergeCell ref="A27:A32"/>
    <mergeCell ref="B27:B32"/>
    <mergeCell ref="A34:B34"/>
  </mergeCells>
  <pageMargins left="0.7" right="0.7" top="0.75" bottom="0.75" header="0.3" footer="0.3"/>
  <pageSetup paperSize="9" scale="8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O82"/>
  <sheetViews>
    <sheetView tabSelected="1" topLeftCell="A37" zoomScale="80" zoomScaleNormal="80" zoomScaleSheetLayoutView="90" workbookViewId="0">
      <selection activeCell="A7" sqref="A7:L33"/>
    </sheetView>
  </sheetViews>
  <sheetFormatPr defaultRowHeight="15" x14ac:dyDescent="0.25"/>
  <cols>
    <col min="12" max="12" width="134.140625" customWidth="1"/>
    <col min="13" max="13" width="38.7109375" customWidth="1"/>
    <col min="14" max="14" width="61.85546875" customWidth="1"/>
    <col min="15" max="15" width="22.28515625" customWidth="1"/>
    <col min="16" max="16" width="28.7109375" customWidth="1"/>
    <col min="17" max="17" width="25.7109375" customWidth="1"/>
    <col min="18" max="18" width="36.140625" customWidth="1"/>
  </cols>
  <sheetData>
    <row r="4" spans="1:12" ht="15.75" x14ac:dyDescent="0.25">
      <c r="A4" s="247" t="s">
        <v>42</v>
      </c>
      <c r="B4" s="247"/>
      <c r="C4" s="247"/>
      <c r="D4" s="247"/>
      <c r="E4" s="247"/>
      <c r="F4" s="247"/>
      <c r="G4" s="247"/>
      <c r="H4" s="247"/>
      <c r="I4" s="247"/>
      <c r="J4" s="247"/>
      <c r="K4" s="247"/>
      <c r="L4" s="247"/>
    </row>
    <row r="5" spans="1:12" ht="15.75" thickBot="1" x14ac:dyDescent="0.3"/>
    <row r="6" spans="1:12" ht="16.5" thickBot="1" x14ac:dyDescent="0.3">
      <c r="A6" s="277" t="s">
        <v>43</v>
      </c>
      <c r="B6" s="278"/>
      <c r="C6" s="278"/>
      <c r="D6" s="278"/>
      <c r="E6" s="278"/>
      <c r="F6" s="278"/>
      <c r="G6" s="278"/>
      <c r="H6" s="278"/>
      <c r="I6" s="278"/>
      <c r="J6" s="278"/>
      <c r="K6" s="278"/>
      <c r="L6" s="279"/>
    </row>
    <row r="7" spans="1:12" ht="153.6" customHeight="1" x14ac:dyDescent="0.25">
      <c r="A7" s="163" t="s">
        <v>164</v>
      </c>
      <c r="B7" s="280"/>
      <c r="C7" s="280"/>
      <c r="D7" s="280"/>
      <c r="E7" s="280"/>
      <c r="F7" s="280"/>
      <c r="G7" s="280"/>
      <c r="H7" s="280"/>
      <c r="I7" s="280"/>
      <c r="J7" s="280"/>
      <c r="K7" s="280"/>
      <c r="L7" s="280"/>
    </row>
    <row r="8" spans="1:12" x14ac:dyDescent="0.25">
      <c r="A8" s="281"/>
      <c r="B8" s="281"/>
      <c r="C8" s="281"/>
      <c r="D8" s="281"/>
      <c r="E8" s="281"/>
      <c r="F8" s="281"/>
      <c r="G8" s="281"/>
      <c r="H8" s="281"/>
      <c r="I8" s="281"/>
      <c r="J8" s="281"/>
      <c r="K8" s="281"/>
      <c r="L8" s="281"/>
    </row>
    <row r="9" spans="1:12" x14ac:dyDescent="0.25">
      <c r="A9" s="281"/>
      <c r="B9" s="281"/>
      <c r="C9" s="281"/>
      <c r="D9" s="281"/>
      <c r="E9" s="281"/>
      <c r="F9" s="281"/>
      <c r="G9" s="281"/>
      <c r="H9" s="281"/>
      <c r="I9" s="281"/>
      <c r="J9" s="281"/>
      <c r="K9" s="281"/>
      <c r="L9" s="281"/>
    </row>
    <row r="10" spans="1:12" x14ac:dyDescent="0.25">
      <c r="A10" s="281"/>
      <c r="B10" s="281"/>
      <c r="C10" s="281"/>
      <c r="D10" s="281"/>
      <c r="E10" s="281"/>
      <c r="F10" s="281"/>
      <c r="G10" s="281"/>
      <c r="H10" s="281"/>
      <c r="I10" s="281"/>
      <c r="J10" s="281"/>
      <c r="K10" s="281"/>
      <c r="L10" s="281"/>
    </row>
    <row r="11" spans="1:12" x14ac:dyDescent="0.25">
      <c r="A11" s="281"/>
      <c r="B11" s="281"/>
      <c r="C11" s="281"/>
      <c r="D11" s="281"/>
      <c r="E11" s="281"/>
      <c r="F11" s="281"/>
      <c r="G11" s="281"/>
      <c r="H11" s="281"/>
      <c r="I11" s="281"/>
      <c r="J11" s="281"/>
      <c r="K11" s="281"/>
      <c r="L11" s="281"/>
    </row>
    <row r="12" spans="1:12" x14ac:dyDescent="0.25">
      <c r="A12" s="281"/>
      <c r="B12" s="281"/>
      <c r="C12" s="281"/>
      <c r="D12" s="281"/>
      <c r="E12" s="281"/>
      <c r="F12" s="281"/>
      <c r="G12" s="281"/>
      <c r="H12" s="281"/>
      <c r="I12" s="281"/>
      <c r="J12" s="281"/>
      <c r="K12" s="281"/>
      <c r="L12" s="281"/>
    </row>
    <row r="13" spans="1:12" x14ac:dyDescent="0.25">
      <c r="A13" s="281"/>
      <c r="B13" s="281"/>
      <c r="C13" s="281"/>
      <c r="D13" s="281"/>
      <c r="E13" s="281"/>
      <c r="F13" s="281"/>
      <c r="G13" s="281"/>
      <c r="H13" s="281"/>
      <c r="I13" s="281"/>
      <c r="J13" s="281"/>
      <c r="K13" s="281"/>
      <c r="L13" s="281"/>
    </row>
    <row r="14" spans="1:12" x14ac:dyDescent="0.25">
      <c r="A14" s="281"/>
      <c r="B14" s="281"/>
      <c r="C14" s="281"/>
      <c r="D14" s="281"/>
      <c r="E14" s="281"/>
      <c r="F14" s="281"/>
      <c r="G14" s="281"/>
      <c r="H14" s="281"/>
      <c r="I14" s="281"/>
      <c r="J14" s="281"/>
      <c r="K14" s="281"/>
      <c r="L14" s="281"/>
    </row>
    <row r="15" spans="1:12" x14ac:dyDescent="0.25">
      <c r="A15" s="281"/>
      <c r="B15" s="281"/>
      <c r="C15" s="281"/>
      <c r="D15" s="281"/>
      <c r="E15" s="281"/>
      <c r="F15" s="281"/>
      <c r="G15" s="281"/>
      <c r="H15" s="281"/>
      <c r="I15" s="281"/>
      <c r="J15" s="281"/>
      <c r="K15" s="281"/>
      <c r="L15" s="281"/>
    </row>
    <row r="16" spans="1:12" x14ac:dyDescent="0.25">
      <c r="A16" s="281"/>
      <c r="B16" s="281"/>
      <c r="C16" s="281"/>
      <c r="D16" s="281"/>
      <c r="E16" s="281"/>
      <c r="F16" s="281"/>
      <c r="G16" s="281"/>
      <c r="H16" s="281"/>
      <c r="I16" s="281"/>
      <c r="J16" s="281"/>
      <c r="K16" s="281"/>
      <c r="L16" s="281"/>
    </row>
    <row r="17" spans="1:12" x14ac:dyDescent="0.25">
      <c r="A17" s="281"/>
      <c r="B17" s="281"/>
      <c r="C17" s="281"/>
      <c r="D17" s="281"/>
      <c r="E17" s="281"/>
      <c r="F17" s="281"/>
      <c r="G17" s="281"/>
      <c r="H17" s="281"/>
      <c r="I17" s="281"/>
      <c r="J17" s="281"/>
      <c r="K17" s="281"/>
      <c r="L17" s="281"/>
    </row>
    <row r="18" spans="1:12" x14ac:dyDescent="0.25">
      <c r="A18" s="281"/>
      <c r="B18" s="281"/>
      <c r="C18" s="281"/>
      <c r="D18" s="281"/>
      <c r="E18" s="281"/>
      <c r="F18" s="281"/>
      <c r="G18" s="281"/>
      <c r="H18" s="281"/>
      <c r="I18" s="281"/>
      <c r="J18" s="281"/>
      <c r="K18" s="281"/>
      <c r="L18" s="281"/>
    </row>
    <row r="19" spans="1:12" x14ac:dyDescent="0.25">
      <c r="A19" s="281"/>
      <c r="B19" s="281"/>
      <c r="C19" s="281"/>
      <c r="D19" s="281"/>
      <c r="E19" s="281"/>
      <c r="F19" s="281"/>
      <c r="G19" s="281"/>
      <c r="H19" s="281"/>
      <c r="I19" s="281"/>
      <c r="J19" s="281"/>
      <c r="K19" s="281"/>
      <c r="L19" s="281"/>
    </row>
    <row r="20" spans="1:12" x14ac:dyDescent="0.25">
      <c r="A20" s="281"/>
      <c r="B20" s="281"/>
      <c r="C20" s="281"/>
      <c r="D20" s="281"/>
      <c r="E20" s="281"/>
      <c r="F20" s="281"/>
      <c r="G20" s="281"/>
      <c r="H20" s="281"/>
      <c r="I20" s="281"/>
      <c r="J20" s="281"/>
      <c r="K20" s="281"/>
      <c r="L20" s="281"/>
    </row>
    <row r="21" spans="1:12" x14ac:dyDescent="0.25">
      <c r="A21" s="281"/>
      <c r="B21" s="281"/>
      <c r="C21" s="281"/>
      <c r="D21" s="281"/>
      <c r="E21" s="281"/>
      <c r="F21" s="281"/>
      <c r="G21" s="281"/>
      <c r="H21" s="281"/>
      <c r="I21" s="281"/>
      <c r="J21" s="281"/>
      <c r="K21" s="281"/>
      <c r="L21" s="281"/>
    </row>
    <row r="22" spans="1:12" x14ac:dyDescent="0.25">
      <c r="A22" s="281"/>
      <c r="B22" s="281"/>
      <c r="C22" s="281"/>
      <c r="D22" s="281"/>
      <c r="E22" s="281"/>
      <c r="F22" s="281"/>
      <c r="G22" s="281"/>
      <c r="H22" s="281"/>
      <c r="I22" s="281"/>
      <c r="J22" s="281"/>
      <c r="K22" s="281"/>
      <c r="L22" s="281"/>
    </row>
    <row r="23" spans="1:12" x14ac:dyDescent="0.25">
      <c r="A23" s="281"/>
      <c r="B23" s="281"/>
      <c r="C23" s="281"/>
      <c r="D23" s="281"/>
      <c r="E23" s="281"/>
      <c r="F23" s="281"/>
      <c r="G23" s="281"/>
      <c r="H23" s="281"/>
      <c r="I23" s="281"/>
      <c r="J23" s="281"/>
      <c r="K23" s="281"/>
      <c r="L23" s="281"/>
    </row>
    <row r="24" spans="1:12" x14ac:dyDescent="0.25">
      <c r="A24" s="281"/>
      <c r="B24" s="281"/>
      <c r="C24" s="281"/>
      <c r="D24" s="281"/>
      <c r="E24" s="281"/>
      <c r="F24" s="281"/>
      <c r="G24" s="281"/>
      <c r="H24" s="281"/>
      <c r="I24" s="281"/>
      <c r="J24" s="281"/>
      <c r="K24" s="281"/>
      <c r="L24" s="281"/>
    </row>
    <row r="25" spans="1:12" x14ac:dyDescent="0.25">
      <c r="A25" s="281"/>
      <c r="B25" s="281"/>
      <c r="C25" s="281"/>
      <c r="D25" s="281"/>
      <c r="E25" s="281"/>
      <c r="F25" s="281"/>
      <c r="G25" s="281"/>
      <c r="H25" s="281"/>
      <c r="I25" s="281"/>
      <c r="J25" s="281"/>
      <c r="K25" s="281"/>
      <c r="L25" s="281"/>
    </row>
    <row r="26" spans="1:12" x14ac:dyDescent="0.25">
      <c r="A26" s="281"/>
      <c r="B26" s="281"/>
      <c r="C26" s="281"/>
      <c r="D26" s="281"/>
      <c r="E26" s="281"/>
      <c r="F26" s="281"/>
      <c r="G26" s="281"/>
      <c r="H26" s="281"/>
      <c r="I26" s="281"/>
      <c r="J26" s="281"/>
      <c r="K26" s="281"/>
      <c r="L26" s="281"/>
    </row>
    <row r="27" spans="1:12" x14ac:dyDescent="0.25">
      <c r="A27" s="281"/>
      <c r="B27" s="281"/>
      <c r="C27" s="281"/>
      <c r="D27" s="281"/>
      <c r="E27" s="281"/>
      <c r="F27" s="281"/>
      <c r="G27" s="281"/>
      <c r="H27" s="281"/>
      <c r="I27" s="281"/>
      <c r="J27" s="281"/>
      <c r="K27" s="281"/>
      <c r="L27" s="281"/>
    </row>
    <row r="28" spans="1:12" x14ac:dyDescent="0.25">
      <c r="A28" s="281"/>
      <c r="B28" s="281"/>
      <c r="C28" s="281"/>
      <c r="D28" s="281"/>
      <c r="E28" s="281"/>
      <c r="F28" s="281"/>
      <c r="G28" s="281"/>
      <c r="H28" s="281"/>
      <c r="I28" s="281"/>
      <c r="J28" s="281"/>
      <c r="K28" s="281"/>
      <c r="L28" s="281"/>
    </row>
    <row r="29" spans="1:12" x14ac:dyDescent="0.25">
      <c r="A29" s="281"/>
      <c r="B29" s="281"/>
      <c r="C29" s="281"/>
      <c r="D29" s="281"/>
      <c r="E29" s="281"/>
      <c r="F29" s="281"/>
      <c r="G29" s="281"/>
      <c r="H29" s="281"/>
      <c r="I29" s="281"/>
      <c r="J29" s="281"/>
      <c r="K29" s="281"/>
      <c r="L29" s="281"/>
    </row>
    <row r="30" spans="1:12" ht="75.599999999999994" customHeight="1" x14ac:dyDescent="0.25">
      <c r="A30" s="281"/>
      <c r="B30" s="281"/>
      <c r="C30" s="281"/>
      <c r="D30" s="281"/>
      <c r="E30" s="281"/>
      <c r="F30" s="281"/>
      <c r="G30" s="281"/>
      <c r="H30" s="281"/>
      <c r="I30" s="281"/>
      <c r="J30" s="281"/>
      <c r="K30" s="281"/>
      <c r="L30" s="281"/>
    </row>
    <row r="31" spans="1:12" ht="15.6" customHeight="1" x14ac:dyDescent="0.25">
      <c r="A31" s="281"/>
      <c r="B31" s="281"/>
      <c r="C31" s="281"/>
      <c r="D31" s="281"/>
      <c r="E31" s="281"/>
      <c r="F31" s="281"/>
      <c r="G31" s="281"/>
      <c r="H31" s="281"/>
      <c r="I31" s="281"/>
      <c r="J31" s="281"/>
      <c r="K31" s="281"/>
      <c r="L31" s="281"/>
    </row>
    <row r="32" spans="1:12" ht="127.15" customHeight="1" x14ac:dyDescent="0.25">
      <c r="A32" s="281"/>
      <c r="B32" s="281"/>
      <c r="C32" s="281"/>
      <c r="D32" s="281"/>
      <c r="E32" s="281"/>
      <c r="F32" s="281"/>
      <c r="G32" s="281"/>
      <c r="H32" s="281"/>
      <c r="I32" s="281"/>
      <c r="J32" s="281"/>
      <c r="K32" s="281"/>
      <c r="L32" s="281"/>
    </row>
    <row r="33" spans="1:14" ht="409.15" customHeight="1" x14ac:dyDescent="0.25">
      <c r="A33" s="281"/>
      <c r="B33" s="281"/>
      <c r="C33" s="281"/>
      <c r="D33" s="281"/>
      <c r="E33" s="281"/>
      <c r="F33" s="281"/>
      <c r="G33" s="281"/>
      <c r="H33" s="281"/>
      <c r="I33" s="281"/>
      <c r="J33" s="281"/>
      <c r="K33" s="281"/>
      <c r="L33" s="281"/>
    </row>
    <row r="34" spans="1:14" ht="21.6" customHeight="1" thickBot="1" x14ac:dyDescent="0.3">
      <c r="M34" s="110" t="s">
        <v>206</v>
      </c>
      <c r="N34" s="110"/>
    </row>
    <row r="35" spans="1:14" ht="16.899999999999999" customHeight="1" thickBot="1" x14ac:dyDescent="0.3">
      <c r="M35" s="95" t="s">
        <v>165</v>
      </c>
      <c r="N35" s="96" t="s">
        <v>166</v>
      </c>
    </row>
    <row r="36" spans="1:14" x14ac:dyDescent="0.25">
      <c r="M36" s="283" t="s">
        <v>167</v>
      </c>
      <c r="N36" s="97" t="s">
        <v>172</v>
      </c>
    </row>
    <row r="37" spans="1:14" ht="30.75" thickBot="1" x14ac:dyDescent="0.3">
      <c r="M37" s="284"/>
      <c r="N37" s="98" t="s">
        <v>173</v>
      </c>
    </row>
    <row r="38" spans="1:14" x14ac:dyDescent="0.25">
      <c r="M38" s="283" t="s">
        <v>168</v>
      </c>
      <c r="N38" s="97" t="s">
        <v>174</v>
      </c>
    </row>
    <row r="39" spans="1:14" x14ac:dyDescent="0.25">
      <c r="M39" s="285"/>
      <c r="N39" s="97" t="s">
        <v>175</v>
      </c>
    </row>
    <row r="40" spans="1:14" ht="30" x14ac:dyDescent="0.25">
      <c r="M40" s="285"/>
      <c r="N40" s="97" t="s">
        <v>176</v>
      </c>
    </row>
    <row r="41" spans="1:14" ht="14.45" customHeight="1" x14ac:dyDescent="0.25">
      <c r="M41" s="285"/>
      <c r="N41" s="97" t="s">
        <v>177</v>
      </c>
    </row>
    <row r="42" spans="1:14" ht="30" x14ac:dyDescent="0.25">
      <c r="M42" s="285"/>
      <c r="N42" s="97" t="s">
        <v>178</v>
      </c>
    </row>
    <row r="43" spans="1:14" ht="15.75" thickBot="1" x14ac:dyDescent="0.3">
      <c r="M43" s="284"/>
      <c r="N43" s="98" t="s">
        <v>179</v>
      </c>
    </row>
    <row r="44" spans="1:14" ht="30" x14ac:dyDescent="0.25">
      <c r="M44" s="283" t="s">
        <v>169</v>
      </c>
      <c r="N44" s="99" t="s">
        <v>180</v>
      </c>
    </row>
    <row r="45" spans="1:14" ht="45" x14ac:dyDescent="0.25">
      <c r="M45" s="285"/>
      <c r="N45" s="99" t="s">
        <v>181</v>
      </c>
    </row>
    <row r="46" spans="1:14" x14ac:dyDescent="0.25">
      <c r="M46" s="285"/>
      <c r="N46" s="97" t="s">
        <v>182</v>
      </c>
    </row>
    <row r="47" spans="1:14" x14ac:dyDescent="0.25">
      <c r="M47" s="285"/>
      <c r="N47" s="97" t="s">
        <v>183</v>
      </c>
    </row>
    <row r="48" spans="1:14" x14ac:dyDescent="0.25">
      <c r="M48" s="285"/>
      <c r="N48" s="100" t="s">
        <v>184</v>
      </c>
    </row>
    <row r="49" spans="13:14" ht="30" x14ac:dyDescent="0.25">
      <c r="M49" s="285"/>
      <c r="N49" s="100" t="s">
        <v>185</v>
      </c>
    </row>
    <row r="50" spans="13:14" x14ac:dyDescent="0.25">
      <c r="M50" s="285"/>
      <c r="N50" s="97" t="s">
        <v>186</v>
      </c>
    </row>
    <row r="51" spans="13:14" x14ac:dyDescent="0.25">
      <c r="M51" s="285"/>
      <c r="N51" s="100" t="s">
        <v>187</v>
      </c>
    </row>
    <row r="52" spans="13:14" ht="30" x14ac:dyDescent="0.25">
      <c r="M52" s="285"/>
      <c r="N52" s="100" t="s">
        <v>188</v>
      </c>
    </row>
    <row r="53" spans="13:14" x14ac:dyDescent="0.25">
      <c r="M53" s="285"/>
      <c r="N53" s="100" t="s">
        <v>189</v>
      </c>
    </row>
    <row r="54" spans="13:14" ht="30.75" thickBot="1" x14ac:dyDescent="0.3">
      <c r="M54" s="284"/>
      <c r="N54" s="98" t="s">
        <v>190</v>
      </c>
    </row>
    <row r="55" spans="13:14" x14ac:dyDescent="0.25">
      <c r="M55" s="283" t="s">
        <v>170</v>
      </c>
      <c r="N55" s="97" t="s">
        <v>191</v>
      </c>
    </row>
    <row r="56" spans="13:14" ht="30" x14ac:dyDescent="0.25">
      <c r="M56" s="285"/>
      <c r="N56" s="97" t="s">
        <v>192</v>
      </c>
    </row>
    <row r="57" spans="13:14" ht="30" x14ac:dyDescent="0.25">
      <c r="M57" s="285"/>
      <c r="N57" s="97" t="s">
        <v>193</v>
      </c>
    </row>
    <row r="58" spans="13:14" x14ac:dyDescent="0.25">
      <c r="M58" s="285"/>
      <c r="N58" s="97" t="s">
        <v>194</v>
      </c>
    </row>
    <row r="59" spans="13:14" ht="15.75" thickBot="1" x14ac:dyDescent="0.3">
      <c r="M59" s="284"/>
      <c r="N59" s="98" t="s">
        <v>195</v>
      </c>
    </row>
    <row r="60" spans="13:14" ht="30" x14ac:dyDescent="0.25">
      <c r="M60" s="283" t="s">
        <v>171</v>
      </c>
      <c r="N60" s="99" t="s">
        <v>196</v>
      </c>
    </row>
    <row r="61" spans="13:14" x14ac:dyDescent="0.25">
      <c r="M61" s="285"/>
      <c r="N61" s="99" t="s">
        <v>197</v>
      </c>
    </row>
    <row r="62" spans="13:14" x14ac:dyDescent="0.25">
      <c r="M62" s="285"/>
      <c r="N62" s="99" t="s">
        <v>198</v>
      </c>
    </row>
    <row r="63" spans="13:14" ht="45" x14ac:dyDescent="0.25">
      <c r="M63" s="285"/>
      <c r="N63" s="99" t="s">
        <v>199</v>
      </c>
    </row>
    <row r="64" spans="13:14" ht="30" x14ac:dyDescent="0.25">
      <c r="M64" s="285"/>
      <c r="N64" s="99" t="s">
        <v>200</v>
      </c>
    </row>
    <row r="65" spans="13:15" x14ac:dyDescent="0.25">
      <c r="M65" s="285"/>
      <c r="N65" s="97" t="s">
        <v>201</v>
      </c>
    </row>
    <row r="66" spans="13:15" x14ac:dyDescent="0.25">
      <c r="M66" s="285"/>
      <c r="N66" s="97" t="s">
        <v>202</v>
      </c>
    </row>
    <row r="67" spans="13:15" x14ac:dyDescent="0.25">
      <c r="M67" s="285"/>
      <c r="N67" s="97" t="s">
        <v>203</v>
      </c>
    </row>
    <row r="68" spans="13:15" x14ac:dyDescent="0.25">
      <c r="M68" s="285"/>
      <c r="N68" s="97" t="s">
        <v>204</v>
      </c>
    </row>
    <row r="69" spans="13:15" ht="30.75" thickBot="1" x14ac:dyDescent="0.3">
      <c r="M69" s="284"/>
      <c r="N69" s="98" t="s">
        <v>205</v>
      </c>
    </row>
    <row r="71" spans="13:15" ht="15.75" thickBot="1" x14ac:dyDescent="0.3">
      <c r="M71" s="282" t="s">
        <v>207</v>
      </c>
      <c r="N71" s="282"/>
    </row>
    <row r="72" spans="13:15" ht="15.75" thickBot="1" x14ac:dyDescent="0.3">
      <c r="M72" s="101" t="s">
        <v>208</v>
      </c>
      <c r="N72" s="102" t="s">
        <v>209</v>
      </c>
      <c r="O72" s="103" t="s">
        <v>210</v>
      </c>
    </row>
    <row r="73" spans="13:15" ht="45.75" thickBot="1" x14ac:dyDescent="0.3">
      <c r="M73" s="271" t="s">
        <v>211</v>
      </c>
      <c r="N73" s="104" t="s">
        <v>212</v>
      </c>
      <c r="O73" s="105" t="s">
        <v>213</v>
      </c>
    </row>
    <row r="74" spans="13:15" ht="30.75" thickBot="1" x14ac:dyDescent="0.3">
      <c r="M74" s="272"/>
      <c r="N74" s="106" t="s">
        <v>214</v>
      </c>
      <c r="O74" s="107" t="s">
        <v>215</v>
      </c>
    </row>
    <row r="75" spans="13:15" ht="30.75" thickBot="1" x14ac:dyDescent="0.3">
      <c r="M75" s="271" t="s">
        <v>216</v>
      </c>
      <c r="N75" s="104" t="s">
        <v>217</v>
      </c>
      <c r="O75" s="105" t="s">
        <v>218</v>
      </c>
    </row>
    <row r="76" spans="13:15" ht="30.75" thickBot="1" x14ac:dyDescent="0.3">
      <c r="M76" s="272"/>
      <c r="N76" s="106" t="s">
        <v>214</v>
      </c>
      <c r="O76" s="107" t="s">
        <v>215</v>
      </c>
    </row>
    <row r="77" spans="13:15" ht="30.75" thickBot="1" x14ac:dyDescent="0.3">
      <c r="M77" s="108" t="s">
        <v>219</v>
      </c>
      <c r="N77" s="104" t="s">
        <v>220</v>
      </c>
      <c r="O77" s="105" t="s">
        <v>221</v>
      </c>
    </row>
    <row r="78" spans="13:15" ht="63" customHeight="1" x14ac:dyDescent="0.25">
      <c r="M78" s="271" t="s">
        <v>222</v>
      </c>
      <c r="N78" s="273" t="s">
        <v>223</v>
      </c>
      <c r="O78" s="275" t="s">
        <v>224</v>
      </c>
    </row>
    <row r="79" spans="13:15" ht="15.75" thickBot="1" x14ac:dyDescent="0.3">
      <c r="M79" s="272"/>
      <c r="N79" s="274"/>
      <c r="O79" s="276"/>
    </row>
    <row r="80" spans="13:15" ht="30.75" thickBot="1" x14ac:dyDescent="0.3">
      <c r="M80" s="108" t="s">
        <v>225</v>
      </c>
      <c r="N80" s="104" t="s">
        <v>226</v>
      </c>
      <c r="O80" s="105" t="s">
        <v>213</v>
      </c>
    </row>
    <row r="81" spans="13:15" ht="45.75" thickBot="1" x14ac:dyDescent="0.3">
      <c r="M81" s="109" t="s">
        <v>227</v>
      </c>
      <c r="N81" s="106" t="s">
        <v>228</v>
      </c>
      <c r="O81" s="107" t="s">
        <v>229</v>
      </c>
    </row>
    <row r="82" spans="13:15" ht="29.25" thickBot="1" x14ac:dyDescent="0.3">
      <c r="M82" s="108" t="s">
        <v>230</v>
      </c>
      <c r="N82" s="104" t="s">
        <v>231</v>
      </c>
      <c r="O82" s="105" t="s">
        <v>213</v>
      </c>
    </row>
  </sheetData>
  <mergeCells count="14">
    <mergeCell ref="A4:L4"/>
    <mergeCell ref="A6:L6"/>
    <mergeCell ref="A7:L33"/>
    <mergeCell ref="M71:N71"/>
    <mergeCell ref="M36:M37"/>
    <mergeCell ref="M38:M43"/>
    <mergeCell ref="M44:M54"/>
    <mergeCell ref="M55:M59"/>
    <mergeCell ref="M60:M69"/>
    <mergeCell ref="M73:M74"/>
    <mergeCell ref="M75:M76"/>
    <mergeCell ref="M78:M79"/>
    <mergeCell ref="N78:N79"/>
    <mergeCell ref="O78:O79"/>
  </mergeCells>
  <pageMargins left="0.7" right="0.7" top="0.75" bottom="0.75" header="0.3" footer="0.3"/>
  <pageSetup paperSize="9" scale="81"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7</vt:i4>
      </vt:variant>
    </vt:vector>
  </HeadingPairs>
  <TitlesOfParts>
    <vt:vector size="7" baseType="lpstr">
      <vt:lpstr>Įvadas</vt:lpstr>
      <vt:lpstr>Teritorija ir gyventojai</vt:lpstr>
      <vt:lpstr>Teritorijos analizė</vt:lpstr>
      <vt:lpstr>Tikslai, uždaviniai, rodikliai</vt:lpstr>
      <vt:lpstr>Bendruomenės dalyvavimas</vt:lpstr>
      <vt:lpstr>Finansinis veiksmų planas</vt:lpstr>
      <vt:lpstr>VPS valdymas ir stebėsena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2023-11-16T08:10:21Z</dcterms:modified>
</cp:coreProperties>
</file>